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J:\HAP\Books\Gapenski &amp; Pink Understanding 7e (2283)\Production\Instructor &amp; Student Resources\Text Models -- Student site\"/>
    </mc:Choice>
  </mc:AlternateContent>
  <bookViews>
    <workbookView xWindow="0" yWindow="0" windowWidth="15210" windowHeight="6570" activeTab="1"/>
  </bookViews>
  <sheets>
    <sheet name="Table of Contents" sheetId="2" r:id="rId1"/>
    <sheet name="CH05MODEL" sheetId="1" r:id="rId2"/>
  </sheets>
  <calcPr calcId="152511"/>
</workbook>
</file>

<file path=xl/calcChain.xml><?xml version="1.0" encoding="utf-8"?>
<calcChain xmlns="http://schemas.openxmlformats.org/spreadsheetml/2006/main">
  <c r="F142" i="1" l="1"/>
  <c r="E67" i="1"/>
  <c r="E64" i="1"/>
  <c r="E68" i="1"/>
  <c r="B175" i="1" l="1"/>
  <c r="F134" i="1"/>
  <c r="C177" i="1" l="1"/>
  <c r="C176" i="1"/>
  <c r="C175" i="1"/>
  <c r="B177" i="1"/>
  <c r="B176" i="1"/>
  <c r="C258" i="1"/>
  <c r="C260" i="1" s="1"/>
  <c r="C259" i="1"/>
  <c r="C261" i="1" s="1"/>
  <c r="G258" i="1"/>
  <c r="G259" i="1"/>
  <c r="G260" i="1" s="1"/>
  <c r="C210" i="1"/>
  <c r="B270" i="1" s="1"/>
  <c r="F150" i="1"/>
  <c r="I98" i="1"/>
  <c r="I99" i="1"/>
  <c r="I100" i="1"/>
  <c r="I101" i="1"/>
  <c r="I102" i="1"/>
  <c r="H98" i="1"/>
  <c r="H99" i="1"/>
  <c r="H100" i="1"/>
  <c r="H101" i="1"/>
  <c r="H102" i="1"/>
  <c r="G98" i="1"/>
  <c r="G99" i="1"/>
  <c r="G100" i="1"/>
  <c r="G101" i="1"/>
  <c r="G102" i="1"/>
  <c r="F105" i="1"/>
  <c r="F107" i="1" s="1"/>
  <c r="E105" i="1"/>
  <c r="E107" i="1" s="1"/>
  <c r="D105" i="1"/>
  <c r="D107" i="1" s="1"/>
  <c r="C105" i="1"/>
  <c r="C107" i="1"/>
  <c r="B103" i="1"/>
  <c r="C47" i="1"/>
  <c r="C77" i="1" s="1"/>
  <c r="D77" i="1" s="1"/>
  <c r="E77" i="1" s="1"/>
  <c r="C46" i="1"/>
  <c r="B78" i="1"/>
  <c r="B64" i="1"/>
  <c r="B41" i="1"/>
  <c r="C60" i="1" l="1"/>
  <c r="D60" i="1" s="1"/>
  <c r="E60" i="1" s="1"/>
  <c r="C63" i="1"/>
  <c r="D63" i="1" s="1"/>
  <c r="E63" i="1" s="1"/>
  <c r="C76" i="1"/>
  <c r="D76" i="1" s="1"/>
  <c r="E76" i="1" s="1"/>
  <c r="G105" i="1"/>
  <c r="G107" i="1" s="1"/>
  <c r="C75" i="1"/>
  <c r="D75" i="1" s="1"/>
  <c r="E75" i="1" s="1"/>
  <c r="E82" i="1"/>
  <c r="C263" i="1"/>
  <c r="C270" i="1" s="1"/>
  <c r="C87" i="1"/>
  <c r="C73" i="1"/>
  <c r="D73" i="1" s="1"/>
  <c r="E73" i="1" s="1"/>
  <c r="C88" i="1"/>
  <c r="C74" i="1"/>
  <c r="D74" i="1" s="1"/>
  <c r="E74" i="1" s="1"/>
  <c r="C62" i="1"/>
  <c r="D62" i="1" s="1"/>
  <c r="E62" i="1" s="1"/>
  <c r="G262" i="1"/>
  <c r="D270" i="1" s="1"/>
  <c r="H105" i="1"/>
  <c r="H107" i="1" s="1"/>
  <c r="C61" i="1"/>
  <c r="D61" i="1" s="1"/>
  <c r="E61" i="1" s="1"/>
  <c r="C59" i="1"/>
  <c r="D59" i="1" s="1"/>
  <c r="E59" i="1" s="1"/>
  <c r="I105" i="1"/>
  <c r="I107" i="1" s="1"/>
  <c r="B216" i="1"/>
  <c r="B87" i="1" l="1"/>
  <c r="D87" i="1" s="1"/>
  <c r="E78" i="1"/>
  <c r="E81" i="1" s="1"/>
  <c r="B88" i="1" s="1"/>
  <c r="D88" i="1" s="1"/>
</calcChain>
</file>

<file path=xl/sharedStrings.xml><?xml version="1.0" encoding="utf-8"?>
<sst xmlns="http://schemas.openxmlformats.org/spreadsheetml/2006/main" count="213" uniqueCount="152">
  <si>
    <t>CV</t>
  </si>
  <si>
    <t>Year</t>
  </si>
  <si>
    <t>Beta</t>
  </si>
  <si>
    <t>OR</t>
  </si>
  <si>
    <t>Change in inflation</t>
  </si>
  <si>
    <t>Std. Dev.</t>
  </si>
  <si>
    <t>With the above data, we can generate a Security Market Line that will be flexible enough to allow for changes in</t>
  </si>
  <si>
    <t>Required Return</t>
  </si>
  <si>
    <t>We will look at two potential conditions as shown in the following columns:</t>
  </si>
  <si>
    <t>In order to create the data table that appears to the left, we used the "Data Table" feature in Excel.</t>
  </si>
  <si>
    <t>following manner:</t>
  </si>
  <si>
    <t>State of the</t>
  </si>
  <si>
    <t>Economy</t>
  </si>
  <si>
    <t>Probability of</t>
  </si>
  <si>
    <t>Occurrence</t>
  </si>
  <si>
    <t>Rate of Return if</t>
  </si>
  <si>
    <t>State Occurs</t>
  </si>
  <si>
    <t>MRI</t>
  </si>
  <si>
    <t>Clinic</t>
  </si>
  <si>
    <t>Very poor</t>
  </si>
  <si>
    <t>Poor</t>
  </si>
  <si>
    <t>Average</t>
  </si>
  <si>
    <t>Good</t>
  </si>
  <si>
    <t>Very good</t>
  </si>
  <si>
    <t xml:space="preserve">The expected rate of return is the weighted average of the returns estimated for each state of the economy. </t>
  </si>
  <si>
    <r>
      <t>E(R</t>
    </r>
    <r>
      <rPr>
        <b/>
        <vertAlign val="subscript"/>
        <sz val="10"/>
        <rFont val="Times New Roman"/>
        <family val="1"/>
      </rPr>
      <t>MRI</t>
    </r>
    <r>
      <rPr>
        <b/>
        <sz val="10"/>
        <rFont val="Times New Roman"/>
        <family val="1"/>
      </rPr>
      <t>) =</t>
    </r>
  </si>
  <si>
    <r>
      <t>E(R</t>
    </r>
    <r>
      <rPr>
        <b/>
        <vertAlign val="subscript"/>
        <sz val="10"/>
        <rFont val="Times New Roman"/>
        <family val="1"/>
      </rPr>
      <t>Clinic</t>
    </r>
    <r>
      <rPr>
        <b/>
        <sz val="10"/>
        <rFont val="Times New Roman"/>
        <family val="1"/>
      </rPr>
      <t>) =</t>
    </r>
  </si>
  <si>
    <t>The coefficient of variation (CV) indicates the risk per unit of return.</t>
  </si>
  <si>
    <t xml:space="preserve">    "stretch" them by having higher</t>
  </si>
  <si>
    <t xml:space="preserve">    probabilities at the extremes, or</t>
  </si>
  <si>
    <t xml:space="preserve">    "close" them by increasing the </t>
  </si>
  <si>
    <t xml:space="preserve">    middle values.</t>
  </si>
  <si>
    <t>Consider the following individual investments and portfolios.</t>
  </si>
  <si>
    <t>A</t>
  </si>
  <si>
    <t>B</t>
  </si>
  <si>
    <t>C</t>
  </si>
  <si>
    <t>D</t>
  </si>
  <si>
    <r>
      <t>Deviation</t>
    </r>
    <r>
      <rPr>
        <b/>
        <vertAlign val="superscript"/>
        <sz val="10"/>
        <rFont val="Times New Roman"/>
        <family val="1"/>
      </rPr>
      <t>2</t>
    </r>
  </si>
  <si>
    <r>
      <t>Dev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 xml:space="preserve"> * Prob.</t>
    </r>
  </si>
  <si>
    <t>Dev from E(R)</t>
  </si>
  <si>
    <t>E(R)</t>
  </si>
  <si>
    <t>AB</t>
  </si>
  <si>
    <t>AC</t>
  </si>
  <si>
    <t>AD</t>
  </si>
  <si>
    <t>Expected rate of return =</t>
  </si>
  <si>
    <t>Standard deviation =</t>
  </si>
  <si>
    <t>In the equally rare case where the returns are perfectly negatively correlated, such as in Portfolio AB, the portfolio has zero risk.</t>
  </si>
  <si>
    <t>It is a weighted average only in the rare case of perfect positive correlation, which occurs in Portfolio AC.</t>
  </si>
  <si>
    <t>what would be expected on two randomly chosen investments.</t>
  </si>
  <si>
    <t>Historical Returns</t>
  </si>
  <si>
    <t>Market</t>
  </si>
  <si>
    <t>Stock L</t>
  </si>
  <si>
    <t>Stock M</t>
  </si>
  <si>
    <t>Stock H</t>
  </si>
  <si>
    <t>Risk-free rate</t>
  </si>
  <si>
    <t>Required return on the market</t>
  </si>
  <si>
    <t>Beta of Regis Healthcare</t>
  </si>
  <si>
    <t>R(R)</t>
  </si>
  <si>
    <t>First, you must determine the output that you would like to see calculated for a number of different</t>
  </si>
  <si>
    <t>Then click on "Data" from the menu bar and select "Table" from the menu choices.</t>
  </si>
  <si>
    <t>are influenced by changes in inflation expectations and risk aversion.</t>
  </si>
  <si>
    <t>Old market return</t>
  </si>
  <si>
    <t>Old risk-free rate</t>
  </si>
  <si>
    <t>New risk-free rate</t>
  </si>
  <si>
    <t>New market return</t>
  </si>
  <si>
    <t>Increase market risk prem.</t>
  </si>
  <si>
    <t>Now, we can see how these two factors affect the Security Market Line:</t>
  </si>
  <si>
    <t>Original</t>
  </si>
  <si>
    <t>Scenario 1</t>
  </si>
  <si>
    <t>Scenario 2</t>
  </si>
  <si>
    <t xml:space="preserve">                                                                     Rate of Return If State Occurs</t>
  </si>
  <si>
    <r>
      <t>THE CALCULATION OF BETA</t>
    </r>
    <r>
      <rPr>
        <b/>
        <sz val="11"/>
        <color indexed="14"/>
        <rFont val="Times New Roman"/>
        <family val="1"/>
      </rPr>
      <t xml:space="preserve"> (NO MATCHING TEXT SECTION)</t>
    </r>
  </si>
  <si>
    <t>more about the calculations in the model.</t>
  </si>
  <si>
    <t>The probability distribution is a listing of all possible outcomes and their corresponding probabilities.</t>
  </si>
  <si>
    <t xml:space="preserve">         Sum = Variance =</t>
  </si>
  <si>
    <t>Standard deviation  = Square root of variance =</t>
  </si>
  <si>
    <t>R(R) =</t>
  </si>
  <si>
    <t>Old and new risk-free rate</t>
  </si>
  <si>
    <t xml:space="preserve">   Change the probability inputs</t>
  </si>
  <si>
    <t xml:space="preserve">   to see the effect on expected rate</t>
  </si>
  <si>
    <t xml:space="preserve">   must sum to 1.00.</t>
  </si>
  <si>
    <t xml:space="preserve">   Change the inputs to the SML</t>
  </si>
  <si>
    <t xml:space="preserve">   to see the impact on required</t>
  </si>
  <si>
    <t xml:space="preserve">   return on equity.</t>
  </si>
  <si>
    <t xml:space="preserve">The Security Market Line (SML) shows the relationship between portfolio risk (as measured by beta) and required rate of return.  </t>
  </si>
  <si>
    <t>Correlation coefficient =</t>
  </si>
  <si>
    <t>These two investments are perfectly negatively correlated.</t>
  </si>
  <si>
    <t>These two investments are perfectly positively correlated.</t>
  </si>
  <si>
    <t>UNDERSTANDING HEALTHCARE FINANCIAL MANAGEMENT</t>
  </si>
  <si>
    <t>End of Model</t>
  </si>
  <si>
    <t>the model will increase your understanding of the basic concepts, and it will surely help you when you use spreadsheet models for</t>
  </si>
  <si>
    <t>other purposes, especially any problem sets or cases assigned for this course.</t>
  </si>
  <si>
    <t>2.  Start by reading the chapter in its entirety.</t>
  </si>
  <si>
    <t>Stock L:</t>
  </si>
  <si>
    <t>Stock M:</t>
  </si>
  <si>
    <t>Stock H:</t>
  </si>
  <si>
    <t>is diagonally up and to the right of this column (B216), we reference the cell which contains the</t>
  </si>
  <si>
    <t>Now, highlight the entire range of the data table (A216 to B221) including the reference cell.</t>
  </si>
  <si>
    <t>Excel will fill in values for required rate of return in B217 to B221.</t>
  </si>
  <si>
    <t>In Excel, the SLOPE function can be used to calculate the beta for each stock:</t>
  </si>
  <si>
    <t>Chapter 5 -- Financial Risk and Required Return</t>
  </si>
  <si>
    <t>OR the SQRT and SUMPRODUCT functions can be used:</t>
  </si>
  <si>
    <t>Slope</t>
  </si>
  <si>
    <t>Intercept</t>
  </si>
  <si>
    <t>The slope and intercept can be used to graph each regression line:</t>
  </si>
  <si>
    <t xml:space="preserve">Table of Contents </t>
  </si>
  <si>
    <t>and down with the market and has a beta of 1.0. Beta is found by regressing the stock's returns against returns on some market index.</t>
  </si>
  <si>
    <r>
      <t>EXPECTED AND REALIZED RATES OF RETURN</t>
    </r>
    <r>
      <rPr>
        <b/>
        <sz val="11"/>
        <color indexed="14"/>
        <rFont val="Times New Roman"/>
        <family val="1"/>
      </rPr>
      <t xml:space="preserve"> (PAGE 175)</t>
    </r>
  </si>
  <si>
    <r>
      <t>STAND-ALONE RISK</t>
    </r>
    <r>
      <rPr>
        <b/>
        <sz val="11"/>
        <color indexed="14"/>
        <rFont val="Times New Roman"/>
        <family val="1"/>
      </rPr>
      <t xml:space="preserve"> (PAGE 177)</t>
    </r>
  </si>
  <si>
    <r>
      <t xml:space="preserve">PORTFOLIO RISK AND RETURN </t>
    </r>
    <r>
      <rPr>
        <b/>
        <sz val="11"/>
        <color indexed="14"/>
        <rFont val="Times New Roman"/>
        <family val="1"/>
      </rPr>
      <t>(PAGE 180)</t>
    </r>
  </si>
  <si>
    <r>
      <t>THE RELATIONSHIP BETWEEN RISK AND RETURN</t>
    </r>
    <r>
      <rPr>
        <b/>
        <sz val="11"/>
        <color indexed="14"/>
        <rFont val="Times New Roman"/>
        <family val="1"/>
      </rPr>
      <t xml:space="preserve"> (PAGE 201)</t>
    </r>
  </si>
  <si>
    <t>EXPECTED AND REALIZED RATES OF RETURN (PAGE 175)</t>
  </si>
  <si>
    <t>STAND-ALONE RISK (PAGE 177)</t>
  </si>
  <si>
    <t>PORTFOLIO RISK AND RETURN (PAGE 180)</t>
  </si>
  <si>
    <t>THE RELATIONSHIP BETWEEN RISK AND RETURN (PAGE 201)</t>
  </si>
  <si>
    <t>THE CALCULATION OF BETA (NO MATCHING TEXT SECTION)</t>
  </si>
  <si>
    <t>Page numbers in parentheses correspond to the textbook.</t>
  </si>
  <si>
    <t>in the text, see if the model has a matching calculation. Use the Table of Contents tab for improved navigation of the model.</t>
  </si>
  <si>
    <t>Note: Each link takes you directly to that section in the next tab, CH05MODEL.</t>
  </si>
  <si>
    <r>
      <t xml:space="preserve">more about Excel at the same time you learn about </t>
    </r>
    <r>
      <rPr>
        <b/>
        <sz val="10"/>
        <color rgb="FF000080"/>
        <rFont val="Times New Roman"/>
        <family val="1"/>
      </rPr>
      <t>risk and return concepts.</t>
    </r>
  </si>
  <si>
    <t>This spreadsheet model performs some of the calculations contained in Chapter 5. We recommend that you use the model in the</t>
  </si>
  <si>
    <t>1.  First, recognize that you do not have to use this model at all to understand risk and return concepts. However, working with</t>
  </si>
  <si>
    <t>4.  We assume that you know the basics of Excel, but that you have not encountered some of its features or may need a</t>
  </si>
  <si>
    <t>refresher or two. So, we have built in explanations of how to do some of the functions in the model. As a result, you will learn</t>
  </si>
  <si>
    <r>
      <t>5.  Throughout this model, page numbers of the matching text calculations are provided in</t>
    </r>
    <r>
      <rPr>
        <b/>
        <sz val="10"/>
        <color indexed="14"/>
        <rFont val="Times New Roman"/>
        <family val="1"/>
      </rPr>
      <t xml:space="preserve"> pink</t>
    </r>
    <r>
      <rPr>
        <b/>
        <sz val="10"/>
        <color indexed="18"/>
        <rFont val="Times New Roman"/>
        <family val="1"/>
      </rPr>
      <t xml:space="preserve">. Input data are in </t>
    </r>
    <r>
      <rPr>
        <b/>
        <sz val="10"/>
        <color indexed="10"/>
        <rFont val="Times New Roman"/>
        <family val="1"/>
      </rPr>
      <t>red</t>
    </r>
    <r>
      <rPr>
        <b/>
        <sz val="10"/>
        <color indexed="18"/>
        <rFont val="Times New Roman"/>
        <family val="1"/>
      </rPr>
      <t xml:space="preserve"> on a</t>
    </r>
  </si>
  <si>
    <r>
      <t xml:space="preserve">yellow background, and output data are in </t>
    </r>
    <r>
      <rPr>
        <b/>
        <sz val="10"/>
        <color indexed="17"/>
        <rFont val="Times New Roman"/>
        <family val="1"/>
      </rPr>
      <t>green</t>
    </r>
    <r>
      <rPr>
        <b/>
        <sz val="10"/>
        <color indexed="18"/>
        <rFont val="Times New Roman"/>
        <family val="1"/>
      </rPr>
      <t xml:space="preserve"> on a beige background. You are encouraged to change the input data to learn</t>
    </r>
  </si>
  <si>
    <t xml:space="preserve">   of return. Note that the probabilities</t>
  </si>
  <si>
    <t>Several steps are required to calculate standard deviation. First find the differences of all the possible returns from the expected</t>
  </si>
  <si>
    <t>return. Second, square that difference. Third, multiply the squared number by the probability of its occurrence. Fourth, find the sum</t>
  </si>
  <si>
    <t>of all the weighted squares; this is the variance. Fifth, take the square root of the variance to find the standard deviation.</t>
  </si>
  <si>
    <t xml:space="preserve">    the effect on risk. For example, </t>
  </si>
  <si>
    <t xml:space="preserve">    Change the probabilities to see</t>
  </si>
  <si>
    <t>Note that the standard deviation of a portfolio is generally not a weighted average of individual component standard deviations.</t>
  </si>
  <si>
    <t>We can use the "Function Wizard" to find the correlation coefficient between two returns distributions. We have copied the returns</t>
  </si>
  <si>
    <t>These two investments are positively correlated, but not perfectly so. This is about</t>
  </si>
  <si>
    <t>The beta coefficient reflects the tendency of a stock to move up and down with the market. An average-risk stock moves equally up</t>
  </si>
  <si>
    <t>It is also useful to show graphs with individual stocks' returns on the vertical axis and market returns on the horizontal axis. The</t>
  </si>
  <si>
    <t>slopes of the lines represent the stocks' betas. We will illustrate the calculation with the data below:</t>
  </si>
  <si>
    <t>any of the input factors. We generate a table of values for beta and required return, and then plot the graph as a scatter diagram.</t>
  </si>
  <si>
    <t>values. In this case, we want to see effect of different betas on the required rate of return.</t>
  </si>
  <si>
    <t>Therefore, we set up a column of possible beta values in A217 to A221. In the cell that</t>
  </si>
  <si>
    <t>desired output value (C210 in this case). Excel will fill in values to the right of the beta entries.</t>
  </si>
  <si>
    <t>A dialog box will appear asking for the column or row input cell. In this case, our variables are</t>
  </si>
  <si>
    <t>arranged in column format, so we click on the column cell to put the cursor there. Then, we</t>
  </si>
  <si>
    <t>enter the input cell where the beta values enter the calculation (C208). Finally, click on OK, and</t>
  </si>
  <si>
    <t>The Security Market Line shows the relationship between required return and beta. However, we can also examine the impact</t>
  </si>
  <si>
    <t xml:space="preserve">other factors, namely the risk-free rate and the required return on the market. In other words, we can see how required returns </t>
  </si>
  <si>
    <t>Scenario 1. Inflation Increases:</t>
  </si>
  <si>
    <t>Scenario 2. Investors become more risk averse:</t>
  </si>
  <si>
    <t>Click the Function Wizard, then "Statistical," then "CORREL," and then use the mouse to mark the ranges for the returns on A and B.</t>
  </si>
  <si>
    <t>3.  Now place the text alongside your computer with this model on the screen. When you come to an explanation of a calculation</t>
  </si>
  <si>
    <t>into the rows below to make the illustration easier. Here is the dialog box for the results given in cell F134.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</si>
</sst>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0.0"/>
  </numFmts>
  <fonts count="25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b/>
      <sz val="10"/>
      <color indexed="12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48"/>
      <name val="Times New Roman"/>
      <family val="1"/>
    </font>
    <font>
      <b/>
      <sz val="10"/>
      <color indexed="17"/>
      <name val="Times New Roman"/>
      <family val="1"/>
    </font>
    <font>
      <b/>
      <vertAlign val="subscript"/>
      <sz val="10"/>
      <name val="Times New Roman"/>
      <family val="1"/>
    </font>
    <font>
      <b/>
      <sz val="12"/>
      <color indexed="48"/>
      <name val="Times New Roman"/>
      <family val="1"/>
    </font>
    <font>
      <b/>
      <sz val="10"/>
      <color indexed="20"/>
      <name val="Times New Roman"/>
      <family val="1"/>
    </font>
    <font>
      <b/>
      <sz val="12"/>
      <color indexed="16"/>
      <name val="Times New Roman"/>
      <family val="1"/>
    </font>
    <font>
      <b/>
      <sz val="10"/>
      <color indexed="16"/>
      <name val="Times New Roman"/>
      <family val="1"/>
    </font>
    <font>
      <b/>
      <sz val="10"/>
      <color indexed="18"/>
      <name val="Times New Roman"/>
      <family val="1"/>
    </font>
    <font>
      <b/>
      <sz val="11"/>
      <color indexed="16"/>
      <name val="Times New Roman"/>
      <family val="1"/>
    </font>
    <font>
      <b/>
      <sz val="12"/>
      <color indexed="18"/>
      <name val="Times New Roman"/>
      <family val="1"/>
    </font>
    <font>
      <b/>
      <sz val="10"/>
      <color indexed="14"/>
      <name val="Times New Roman"/>
      <family val="1"/>
    </font>
    <font>
      <b/>
      <vertAlign val="superscript"/>
      <sz val="10"/>
      <name val="Times New Roman"/>
      <family val="1"/>
    </font>
    <font>
      <b/>
      <sz val="8"/>
      <name val="Arial"/>
      <family val="2"/>
    </font>
    <font>
      <b/>
      <sz val="11"/>
      <color indexed="14"/>
      <name val="Times New Roman"/>
      <family val="1"/>
    </font>
    <font>
      <b/>
      <sz val="12"/>
      <name val="Times New Roman"/>
      <family val="1"/>
    </font>
    <font>
      <u/>
      <sz val="10"/>
      <color theme="10"/>
      <name val="Arial"/>
      <family val="2"/>
    </font>
    <font>
      <b/>
      <sz val="10"/>
      <color rgb="FF00008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u/>
      <sz val="10"/>
      <color theme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indexed="1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 applyNumberFormat="0" applyFill="0" applyBorder="0" applyAlignment="0" applyProtection="0"/>
  </cellStyleXfs>
  <cellXfs count="22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/>
    </xf>
    <xf numFmtId="10" fontId="4" fillId="0" borderId="0" xfId="2" applyNumberFormat="1" applyFont="1" applyAlignment="1">
      <alignment horizontal="center"/>
    </xf>
    <xf numFmtId="10" fontId="4" fillId="0" borderId="0" xfId="2" applyNumberFormat="1" applyFont="1"/>
    <xf numFmtId="2" fontId="5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/>
    <xf numFmtId="164" fontId="4" fillId="0" borderId="0" xfId="2" applyNumberFormat="1" applyFont="1"/>
    <xf numFmtId="0" fontId="2" fillId="0" borderId="0" xfId="0" applyFont="1" applyBorder="1" applyAlignment="1">
      <alignment horizontal="center"/>
    </xf>
    <xf numFmtId="2" fontId="8" fillId="0" borderId="0" xfId="0" applyNumberFormat="1" applyFont="1" applyAlignment="1">
      <alignment horizontal="center"/>
    </xf>
    <xf numFmtId="10" fontId="4" fillId="0" borderId="0" xfId="0" applyNumberFormat="1" applyFont="1" applyBorder="1" applyAlignment="1">
      <alignment horizontal="center"/>
    </xf>
    <xf numFmtId="10" fontId="2" fillId="0" borderId="0" xfId="2" applyNumberFormat="1" applyFont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center"/>
    </xf>
    <xf numFmtId="10" fontId="2" fillId="0" borderId="0" xfId="2" applyNumberFormat="1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9" fontId="2" fillId="0" borderId="0" xfId="2" applyFont="1" applyAlignment="1">
      <alignment horizontal="left"/>
    </xf>
    <xf numFmtId="0" fontId="2" fillId="0" borderId="0" xfId="0" applyFont="1" applyBorder="1"/>
    <xf numFmtId="0" fontId="2" fillId="0" borderId="0" xfId="0" applyFont="1" applyFill="1" applyBorder="1" applyAlignment="1"/>
    <xf numFmtId="4" fontId="2" fillId="0" borderId="0" xfId="1" applyNumberFormat="1" applyFont="1" applyBorder="1" applyAlignment="1">
      <alignment horizontal="center"/>
    </xf>
    <xf numFmtId="164" fontId="2" fillId="0" borderId="0" xfId="2" applyNumberFormat="1" applyFon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2" fillId="0" borderId="2" xfId="0" applyFont="1" applyBorder="1"/>
    <xf numFmtId="2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left"/>
    </xf>
    <xf numFmtId="43" fontId="2" fillId="0" borderId="3" xfId="1" applyFont="1" applyBorder="1" applyAlignment="1">
      <alignment horizontal="center"/>
    </xf>
    <xf numFmtId="4" fontId="2" fillId="0" borderId="4" xfId="1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Fill="1"/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12" fillId="0" borderId="0" xfId="0" applyFont="1" applyFill="1"/>
    <xf numFmtId="0" fontId="12" fillId="0" borderId="0" xfId="0" applyFont="1" applyFill="1" applyAlignment="1">
      <alignment horizontal="left"/>
    </xf>
    <xf numFmtId="0" fontId="12" fillId="0" borderId="0" xfId="0" quotePrefix="1" applyFont="1" applyFill="1" applyAlignment="1">
      <alignment horizontal="left"/>
    </xf>
    <xf numFmtId="0" fontId="2" fillId="0" borderId="0" xfId="0" applyFont="1" applyAlignment="1">
      <alignment horizontal="right"/>
    </xf>
    <xf numFmtId="2" fontId="2" fillId="0" borderId="6" xfId="0" applyNumberFormat="1" applyFont="1" applyBorder="1" applyAlignment="1">
      <alignment horizontal="center"/>
    </xf>
    <xf numFmtId="2" fontId="4" fillId="2" borderId="7" xfId="0" applyNumberFormat="1" applyFont="1" applyFill="1" applyBorder="1" applyAlignment="1">
      <alignment horizontal="center"/>
    </xf>
    <xf numFmtId="0" fontId="9" fillId="0" borderId="8" xfId="0" applyFont="1" applyBorder="1" applyAlignment="1">
      <alignment horizontal="center"/>
    </xf>
    <xf numFmtId="10" fontId="9" fillId="0" borderId="0" xfId="2" applyNumberFormat="1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10" fontId="2" fillId="0" borderId="2" xfId="2" applyNumberFormat="1" applyFont="1" applyBorder="1" applyAlignment="1">
      <alignment horizontal="center"/>
    </xf>
    <xf numFmtId="2" fontId="2" fillId="0" borderId="0" xfId="2" applyNumberFormat="1" applyFont="1" applyAlignment="1">
      <alignment horizontal="center"/>
    </xf>
    <xf numFmtId="10" fontId="12" fillId="0" borderId="0" xfId="2" applyNumberFormat="1" applyFont="1" applyAlignment="1">
      <alignment horizontal="left"/>
    </xf>
    <xf numFmtId="0" fontId="17" fillId="0" borderId="0" xfId="0" applyFont="1"/>
    <xf numFmtId="0" fontId="2" fillId="0" borderId="7" xfId="0" applyFont="1" applyBorder="1"/>
    <xf numFmtId="0" fontId="2" fillId="0" borderId="8" xfId="0" applyFont="1" applyFill="1" applyBorder="1" applyAlignment="1">
      <alignment horizontal="right"/>
    </xf>
    <xf numFmtId="0" fontId="2" fillId="0" borderId="10" xfId="0" applyFont="1" applyBorder="1"/>
    <xf numFmtId="164" fontId="6" fillId="3" borderId="11" xfId="2" applyNumberFormat="1" applyFont="1" applyFill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164" fontId="6" fillId="3" borderId="12" xfId="2" applyNumberFormat="1" applyFont="1" applyFill="1" applyBorder="1" applyAlignment="1">
      <alignment horizontal="center"/>
    </xf>
    <xf numFmtId="164" fontId="6" fillId="3" borderId="11" xfId="2" applyNumberFormat="1" applyFont="1" applyFill="1" applyBorder="1"/>
    <xf numFmtId="10" fontId="6" fillId="3" borderId="11" xfId="2" applyNumberFormat="1" applyFont="1" applyFill="1" applyBorder="1"/>
    <xf numFmtId="0" fontId="2" fillId="0" borderId="10" xfId="0" applyFont="1" applyFill="1" applyBorder="1"/>
    <xf numFmtId="0" fontId="2" fillId="0" borderId="13" xfId="0" applyFont="1" applyBorder="1"/>
    <xf numFmtId="0" fontId="15" fillId="0" borderId="0" xfId="0" applyFont="1" applyAlignment="1">
      <alignment horizontal="right"/>
    </xf>
    <xf numFmtId="0" fontId="13" fillId="0" borderId="0" xfId="0" applyFont="1"/>
    <xf numFmtId="0" fontId="2" fillId="0" borderId="14" xfId="0" applyFont="1" applyBorder="1" applyAlignment="1">
      <alignment horizontal="center"/>
    </xf>
    <xf numFmtId="0" fontId="2" fillId="0" borderId="11" xfId="0" applyFont="1" applyBorder="1"/>
    <xf numFmtId="0" fontId="2" fillId="0" borderId="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2" fontId="4" fillId="2" borderId="9" xfId="0" applyNumberFormat="1" applyFont="1" applyFill="1" applyBorder="1" applyAlignment="1">
      <alignment horizontal="center"/>
    </xf>
    <xf numFmtId="1" fontId="9" fillId="0" borderId="17" xfId="2" applyNumberFormat="1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1" fontId="9" fillId="0" borderId="19" xfId="2" applyNumberFormat="1" applyFont="1" applyBorder="1" applyAlignment="1">
      <alignment horizontal="center"/>
    </xf>
    <xf numFmtId="0" fontId="2" fillId="0" borderId="3" xfId="0" applyFont="1" applyBorder="1"/>
    <xf numFmtId="9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right"/>
    </xf>
    <xf numFmtId="1" fontId="9" fillId="0" borderId="20" xfId="2" applyNumberFormat="1" applyFont="1" applyBorder="1" applyAlignment="1">
      <alignment horizontal="center"/>
    </xf>
    <xf numFmtId="0" fontId="2" fillId="0" borderId="4" xfId="0" applyFont="1" applyBorder="1"/>
    <xf numFmtId="165" fontId="2" fillId="0" borderId="2" xfId="0" applyNumberFormat="1" applyFont="1" applyBorder="1" applyAlignment="1">
      <alignment horizontal="center"/>
    </xf>
    <xf numFmtId="0" fontId="9" fillId="0" borderId="2" xfId="0" applyFont="1" applyBorder="1" applyAlignment="1"/>
    <xf numFmtId="0" fontId="2" fillId="0" borderId="15" xfId="0" applyFont="1" applyBorder="1"/>
    <xf numFmtId="0" fontId="2" fillId="0" borderId="10" xfId="0" applyFont="1" applyBorder="1" applyAlignment="1"/>
    <xf numFmtId="0" fontId="2" fillId="0" borderId="21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1" fontId="15" fillId="0" borderId="17" xfId="2" applyNumberFormat="1" applyFont="1" applyBorder="1" applyAlignment="1">
      <alignment horizontal="center"/>
    </xf>
    <xf numFmtId="1" fontId="15" fillId="0" borderId="19" xfId="2" applyNumberFormat="1" applyFont="1" applyBorder="1" applyAlignment="1">
      <alignment horizontal="center"/>
    </xf>
    <xf numFmtId="1" fontId="15" fillId="0" borderId="20" xfId="2" applyNumberFormat="1" applyFont="1" applyBorder="1" applyAlignment="1">
      <alignment horizontal="center"/>
    </xf>
    <xf numFmtId="0" fontId="2" fillId="0" borderId="16" xfId="0" applyFont="1" applyBorder="1"/>
    <xf numFmtId="0" fontId="2" fillId="0" borderId="11" xfId="0" applyFont="1" applyFill="1" applyBorder="1" applyAlignment="1">
      <alignment horizontal="center"/>
    </xf>
    <xf numFmtId="39" fontId="9" fillId="3" borderId="22" xfId="1" applyNumberFormat="1" applyFont="1" applyFill="1" applyBorder="1" applyAlignment="1">
      <alignment horizontal="center"/>
    </xf>
    <xf numFmtId="0" fontId="2" fillId="0" borderId="23" xfId="0" applyFont="1" applyBorder="1"/>
    <xf numFmtId="0" fontId="2" fillId="0" borderId="14" xfId="0" applyFont="1" applyBorder="1"/>
    <xf numFmtId="0" fontId="2" fillId="0" borderId="21" xfId="0" applyFont="1" applyBorder="1"/>
    <xf numFmtId="164" fontId="2" fillId="0" borderId="22" xfId="2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24" xfId="0" applyBorder="1"/>
    <xf numFmtId="0" fontId="0" fillId="0" borderId="14" xfId="0" applyBorder="1"/>
    <xf numFmtId="0" fontId="0" fillId="0" borderId="2" xfId="0" applyBorder="1"/>
    <xf numFmtId="10" fontId="2" fillId="0" borderId="10" xfId="2" applyNumberFormat="1" applyFont="1" applyBorder="1" applyAlignment="1">
      <alignment horizontal="right"/>
    </xf>
    <xf numFmtId="10" fontId="2" fillId="0" borderId="8" xfId="2" applyNumberFormat="1" applyFont="1" applyBorder="1" applyAlignment="1">
      <alignment horizontal="right"/>
    </xf>
    <xf numFmtId="2" fontId="6" fillId="3" borderId="11" xfId="2" applyNumberFormat="1" applyFont="1" applyFill="1" applyBorder="1" applyAlignment="1">
      <alignment horizontal="center"/>
    </xf>
    <xf numFmtId="0" fontId="2" fillId="0" borderId="9" xfId="0" applyFont="1" applyBorder="1"/>
    <xf numFmtId="0" fontId="2" fillId="0" borderId="18" xfId="0" applyFont="1" applyBorder="1"/>
    <xf numFmtId="0" fontId="2" fillId="0" borderId="25" xfId="0" applyFont="1" applyBorder="1"/>
    <xf numFmtId="0" fontId="2" fillId="0" borderId="26" xfId="0" applyFont="1" applyBorder="1"/>
    <xf numFmtId="0" fontId="15" fillId="0" borderId="11" xfId="0" applyFont="1" applyBorder="1" applyAlignment="1">
      <alignment horizontal="center"/>
    </xf>
    <xf numFmtId="0" fontId="15" fillId="0" borderId="0" xfId="0" applyFont="1"/>
    <xf numFmtId="9" fontId="2" fillId="0" borderId="0" xfId="0" applyNumberFormat="1" applyFont="1" applyBorder="1" applyAlignment="1">
      <alignment horizontal="center"/>
    </xf>
    <xf numFmtId="9" fontId="2" fillId="0" borderId="27" xfId="0" applyNumberFormat="1" applyFont="1" applyBorder="1" applyAlignment="1">
      <alignment horizontal="center"/>
    </xf>
    <xf numFmtId="0" fontId="2" fillId="0" borderId="8" xfId="0" applyFont="1" applyBorder="1"/>
    <xf numFmtId="0" fontId="15" fillId="0" borderId="0" xfId="0" applyFont="1" applyBorder="1" applyAlignment="1">
      <alignment horizontal="right"/>
    </xf>
    <xf numFmtId="10" fontId="15" fillId="0" borderId="0" xfId="2" applyNumberFormat="1" applyFont="1" applyAlignment="1"/>
    <xf numFmtId="39" fontId="15" fillId="3" borderId="28" xfId="1" applyNumberFormat="1" applyFont="1" applyFill="1" applyBorder="1" applyAlignment="1">
      <alignment horizontal="center"/>
    </xf>
    <xf numFmtId="9" fontId="2" fillId="0" borderId="15" xfId="2" applyFont="1" applyBorder="1" applyAlignment="1">
      <alignment horizontal="center"/>
    </xf>
    <xf numFmtId="9" fontId="4" fillId="2" borderId="22" xfId="2" applyFont="1" applyFill="1" applyBorder="1" applyAlignment="1">
      <alignment horizontal="center"/>
    </xf>
    <xf numFmtId="9" fontId="4" fillId="2" borderId="19" xfId="2" applyFont="1" applyFill="1" applyBorder="1" applyAlignment="1">
      <alignment horizontal="center"/>
    </xf>
    <xf numFmtId="9" fontId="4" fillId="2" borderId="15" xfId="2" applyFont="1" applyFill="1" applyBorder="1" applyAlignment="1">
      <alignment horizontal="center"/>
    </xf>
    <xf numFmtId="9" fontId="4" fillId="2" borderId="29" xfId="2" applyFont="1" applyFill="1" applyBorder="1" applyAlignment="1">
      <alignment horizontal="center"/>
    </xf>
    <xf numFmtId="9" fontId="4" fillId="2" borderId="30" xfId="2" applyFont="1" applyFill="1" applyBorder="1" applyAlignment="1">
      <alignment horizontal="center"/>
    </xf>
    <xf numFmtId="9" fontId="4" fillId="2" borderId="31" xfId="2" applyFont="1" applyFill="1" applyBorder="1" applyAlignment="1">
      <alignment horizontal="center"/>
    </xf>
    <xf numFmtId="0" fontId="2" fillId="0" borderId="32" xfId="0" applyFont="1" applyBorder="1" applyAlignment="1">
      <alignment horizontal="center"/>
    </xf>
    <xf numFmtId="9" fontId="4" fillId="2" borderId="33" xfId="2" applyFont="1" applyFill="1" applyBorder="1" applyAlignment="1">
      <alignment horizontal="center"/>
    </xf>
    <xf numFmtId="9" fontId="2" fillId="0" borderId="17" xfId="2" applyFont="1" applyBorder="1" applyAlignment="1">
      <alignment horizontal="center"/>
    </xf>
    <xf numFmtId="9" fontId="4" fillId="2" borderId="17" xfId="2" applyFont="1" applyFill="1" applyBorder="1" applyAlignment="1">
      <alignment horizontal="center"/>
    </xf>
    <xf numFmtId="9" fontId="4" fillId="2" borderId="17" xfId="0" applyNumberFormat="1" applyFont="1" applyFill="1" applyBorder="1" applyAlignment="1">
      <alignment horizontal="center"/>
    </xf>
    <xf numFmtId="9" fontId="4" fillId="2" borderId="19" xfId="0" applyNumberFormat="1" applyFont="1" applyFill="1" applyBorder="1" applyAlignment="1">
      <alignment horizontal="center"/>
    </xf>
    <xf numFmtId="0" fontId="4" fillId="2" borderId="28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right"/>
    </xf>
    <xf numFmtId="9" fontId="4" fillId="2" borderId="11" xfId="2" applyFont="1" applyFill="1" applyBorder="1"/>
    <xf numFmtId="164" fontId="4" fillId="2" borderId="11" xfId="2" applyNumberFormat="1" applyFont="1" applyFill="1" applyBorder="1"/>
    <xf numFmtId="9" fontId="6" fillId="3" borderId="17" xfId="2" applyFont="1" applyFill="1" applyBorder="1"/>
    <xf numFmtId="9" fontId="6" fillId="3" borderId="19" xfId="2" applyFont="1" applyFill="1" applyBorder="1"/>
    <xf numFmtId="9" fontId="6" fillId="3" borderId="19" xfId="0" applyNumberFormat="1" applyFont="1" applyFill="1" applyBorder="1"/>
    <xf numFmtId="9" fontId="6" fillId="3" borderId="28" xfId="2" applyFont="1" applyFill="1" applyBorder="1"/>
    <xf numFmtId="9" fontId="2" fillId="0" borderId="34" xfId="2" applyFont="1" applyBorder="1" applyAlignment="1">
      <alignment horizontal="center"/>
    </xf>
    <xf numFmtId="164" fontId="2" fillId="0" borderId="35" xfId="2" applyNumberFormat="1" applyFont="1" applyBorder="1" applyAlignment="1">
      <alignment horizontal="center"/>
    </xf>
    <xf numFmtId="164" fontId="2" fillId="0" borderId="34" xfId="2" applyNumberFormat="1" applyFont="1" applyBorder="1" applyAlignment="1">
      <alignment horizontal="center"/>
    </xf>
    <xf numFmtId="164" fontId="6" fillId="3" borderId="28" xfId="0" applyNumberFormat="1" applyFont="1" applyFill="1" applyBorder="1"/>
    <xf numFmtId="0" fontId="2" fillId="0" borderId="0" xfId="0" applyFont="1" applyFill="1" applyBorder="1"/>
    <xf numFmtId="43" fontId="9" fillId="0" borderId="23" xfId="1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10" fontId="4" fillId="0" borderId="17" xfId="0" applyNumberFormat="1" applyFont="1" applyBorder="1" applyAlignment="1">
      <alignment horizontal="center"/>
    </xf>
    <xf numFmtId="10" fontId="6" fillId="0" borderId="15" xfId="2" applyNumberFormat="1" applyFont="1" applyBorder="1" applyAlignment="1">
      <alignment horizontal="center"/>
    </xf>
    <xf numFmtId="0" fontId="15" fillId="0" borderId="0" xfId="0" applyFont="1" applyBorder="1"/>
    <xf numFmtId="9" fontId="9" fillId="0" borderId="9" xfId="2" applyFont="1" applyBorder="1" applyAlignment="1">
      <alignment horizontal="center"/>
    </xf>
    <xf numFmtId="9" fontId="15" fillId="0" borderId="17" xfId="2" applyFont="1" applyBorder="1" applyAlignment="1">
      <alignment horizontal="center"/>
    </xf>
    <xf numFmtId="9" fontId="9" fillId="0" borderId="7" xfId="2" applyFont="1" applyBorder="1" applyAlignment="1">
      <alignment horizontal="center"/>
    </xf>
    <xf numFmtId="9" fontId="15" fillId="0" borderId="19" xfId="2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4" xfId="0" applyFont="1" applyBorder="1" applyAlignment="1">
      <alignment horizontal="right"/>
    </xf>
    <xf numFmtId="2" fontId="4" fillId="2" borderId="36" xfId="0" applyNumberFormat="1" applyFont="1" applyFill="1" applyBorder="1" applyAlignment="1">
      <alignment horizontal="center"/>
    </xf>
    <xf numFmtId="2" fontId="4" fillId="2" borderId="34" xfId="0" applyNumberFormat="1" applyFont="1" applyFill="1" applyBorder="1" applyAlignment="1">
      <alignment horizontal="center"/>
    </xf>
    <xf numFmtId="9" fontId="2" fillId="0" borderId="35" xfId="2" applyFont="1" applyBorder="1" applyAlignment="1">
      <alignment horizontal="center"/>
    </xf>
    <xf numFmtId="9" fontId="2" fillId="0" borderId="36" xfId="2" applyFont="1" applyBorder="1" applyAlignment="1">
      <alignment horizontal="center"/>
    </xf>
    <xf numFmtId="9" fontId="2" fillId="0" borderId="19" xfId="2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9" fontId="2" fillId="0" borderId="38" xfId="2" applyFont="1" applyBorder="1" applyAlignment="1">
      <alignment horizontal="center"/>
    </xf>
    <xf numFmtId="4" fontId="2" fillId="0" borderId="16" xfId="1" applyNumberFormat="1" applyFont="1" applyBorder="1" applyAlignment="1">
      <alignment horizontal="center"/>
    </xf>
    <xf numFmtId="164" fontId="6" fillId="3" borderId="39" xfId="2" applyNumberFormat="1" applyFont="1" applyFill="1" applyBorder="1" applyAlignment="1">
      <alignment horizontal="center"/>
    </xf>
    <xf numFmtId="4" fontId="2" fillId="0" borderId="18" xfId="1" applyNumberFormat="1" applyFont="1" applyBorder="1" applyAlignment="1">
      <alignment horizontal="center"/>
    </xf>
    <xf numFmtId="164" fontId="6" fillId="3" borderId="40" xfId="2" applyNumberFormat="1" applyFont="1" applyFill="1" applyBorder="1" applyAlignment="1">
      <alignment horizontal="center"/>
    </xf>
    <xf numFmtId="10" fontId="6" fillId="0" borderId="22" xfId="2" applyNumberFormat="1" applyFont="1" applyBorder="1" applyAlignment="1">
      <alignment horizontal="center"/>
    </xf>
    <xf numFmtId="10" fontId="6" fillId="0" borderId="19" xfId="2" applyNumberFormat="1" applyFont="1" applyBorder="1" applyAlignment="1">
      <alignment horizontal="center"/>
    </xf>
    <xf numFmtId="4" fontId="9" fillId="0" borderId="33" xfId="1" applyNumberFormat="1" applyFont="1" applyBorder="1" applyAlignment="1">
      <alignment horizontal="center"/>
    </xf>
    <xf numFmtId="4" fontId="9" fillId="0" borderId="30" xfId="1" applyNumberFormat="1" applyFont="1" applyBorder="1" applyAlignment="1">
      <alignment horizontal="center"/>
    </xf>
    <xf numFmtId="4" fontId="9" fillId="0" borderId="31" xfId="1" applyNumberFormat="1" applyFont="1" applyBorder="1" applyAlignment="1">
      <alignment horizontal="center"/>
    </xf>
    <xf numFmtId="164" fontId="4" fillId="0" borderId="35" xfId="0" applyNumberFormat="1" applyFont="1" applyBorder="1" applyAlignment="1">
      <alignment horizontal="center"/>
    </xf>
    <xf numFmtId="10" fontId="12" fillId="0" borderId="34" xfId="2" applyNumberFormat="1" applyFont="1" applyBorder="1" applyAlignment="1">
      <alignment horizontal="center"/>
    </xf>
    <xf numFmtId="10" fontId="12" fillId="0" borderId="36" xfId="2" applyNumberFormat="1" applyFont="1" applyBorder="1" applyAlignment="1">
      <alignment horizontal="center"/>
    </xf>
    <xf numFmtId="10" fontId="12" fillId="0" borderId="38" xfId="2" applyNumberFormat="1" applyFont="1" applyBorder="1" applyAlignment="1">
      <alignment horizontal="center"/>
    </xf>
    <xf numFmtId="10" fontId="15" fillId="0" borderId="34" xfId="2" applyNumberFormat="1" applyFont="1" applyBorder="1" applyAlignment="1">
      <alignment horizontal="center"/>
    </xf>
    <xf numFmtId="10" fontId="15" fillId="0" borderId="36" xfId="2" applyNumberFormat="1" applyFont="1" applyBorder="1" applyAlignment="1">
      <alignment horizontal="center"/>
    </xf>
    <xf numFmtId="10" fontId="15" fillId="0" borderId="38" xfId="2" applyNumberFormat="1" applyFont="1" applyBorder="1" applyAlignment="1">
      <alignment horizontal="center"/>
    </xf>
    <xf numFmtId="0" fontId="2" fillId="0" borderId="29" xfId="0" applyFont="1" applyBorder="1"/>
    <xf numFmtId="164" fontId="6" fillId="3" borderId="15" xfId="0" applyNumberFormat="1" applyFont="1" applyFill="1" applyBorder="1"/>
    <xf numFmtId="0" fontId="2" fillId="0" borderId="16" xfId="0" applyFont="1" applyBorder="1" applyAlignment="1">
      <alignment horizontal="right"/>
    </xf>
    <xf numFmtId="164" fontId="6" fillId="3" borderId="17" xfId="0" applyNumberFormat="1" applyFont="1" applyFill="1" applyBorder="1"/>
    <xf numFmtId="0" fontId="2" fillId="0" borderId="41" xfId="0" applyFont="1" applyBorder="1" applyAlignment="1">
      <alignment horizontal="center"/>
    </xf>
    <xf numFmtId="2" fontId="4" fillId="2" borderId="35" xfId="0" applyNumberFormat="1" applyFont="1" applyFill="1" applyBorder="1" applyAlignment="1">
      <alignment horizontal="center"/>
    </xf>
    <xf numFmtId="9" fontId="9" fillId="0" borderId="35" xfId="0" applyNumberFormat="1" applyFont="1" applyBorder="1" applyAlignment="1">
      <alignment horizontal="center"/>
    </xf>
    <xf numFmtId="9" fontId="9" fillId="0" borderId="36" xfId="0" applyNumberFormat="1" applyFont="1" applyBorder="1" applyAlignment="1">
      <alignment horizontal="center"/>
    </xf>
    <xf numFmtId="1" fontId="9" fillId="0" borderId="35" xfId="2" applyNumberFormat="1" applyFont="1" applyBorder="1" applyAlignment="1">
      <alignment horizontal="center"/>
    </xf>
    <xf numFmtId="1" fontId="9" fillId="0" borderId="34" xfId="2" applyNumberFormat="1" applyFont="1" applyBorder="1" applyAlignment="1">
      <alignment horizontal="center"/>
    </xf>
    <xf numFmtId="9" fontId="15" fillId="0" borderId="35" xfId="0" applyNumberFormat="1" applyFont="1" applyBorder="1" applyAlignment="1">
      <alignment horizontal="center"/>
    </xf>
    <xf numFmtId="9" fontId="15" fillId="0" borderId="36" xfId="0" applyNumberFormat="1" applyFont="1" applyBorder="1" applyAlignment="1">
      <alignment horizontal="center"/>
    </xf>
    <xf numFmtId="9" fontId="15" fillId="0" borderId="34" xfId="0" applyNumberFormat="1" applyFont="1" applyBorder="1" applyAlignment="1">
      <alignment horizontal="center"/>
    </xf>
    <xf numFmtId="1" fontId="15" fillId="0" borderId="35" xfId="2" applyNumberFormat="1" applyFont="1" applyBorder="1" applyAlignment="1">
      <alignment horizontal="center"/>
    </xf>
    <xf numFmtId="1" fontId="15" fillId="0" borderId="34" xfId="2" applyNumberFormat="1" applyFont="1" applyBorder="1" applyAlignment="1">
      <alignment horizontal="center"/>
    </xf>
    <xf numFmtId="0" fontId="9" fillId="0" borderId="29" xfId="0" applyFont="1" applyBorder="1"/>
    <xf numFmtId="0" fontId="15" fillId="0" borderId="42" xfId="0" applyFont="1" applyBorder="1"/>
    <xf numFmtId="164" fontId="9" fillId="3" borderId="35" xfId="0" applyNumberFormat="1" applyFont="1" applyFill="1" applyBorder="1" applyAlignment="1">
      <alignment horizontal="center"/>
    </xf>
    <xf numFmtId="164" fontId="15" fillId="3" borderId="43" xfId="0" applyNumberFormat="1" applyFont="1" applyFill="1" applyBorder="1" applyAlignment="1">
      <alignment horizontal="center"/>
    </xf>
    <xf numFmtId="164" fontId="6" fillId="3" borderId="11" xfId="0" applyNumberFormat="1" applyFont="1" applyFill="1" applyBorder="1" applyAlignment="1">
      <alignment horizontal="center"/>
    </xf>
    <xf numFmtId="0" fontId="2" fillId="0" borderId="44" xfId="0" applyFont="1" applyBorder="1" applyAlignment="1">
      <alignment horizontal="right"/>
    </xf>
    <xf numFmtId="164" fontId="6" fillId="3" borderId="37" xfId="0" applyNumberFormat="1" applyFont="1" applyFill="1" applyBorder="1" applyAlignment="1">
      <alignment horizontal="center"/>
    </xf>
    <xf numFmtId="0" fontId="2" fillId="0" borderId="44" xfId="0" applyFont="1" applyFill="1" applyBorder="1" applyAlignment="1">
      <alignment horizontal="right"/>
    </xf>
    <xf numFmtId="14" fontId="13" fillId="0" borderId="0" xfId="0" quotePrefix="1" applyNumberFormat="1" applyFont="1" applyFill="1" applyAlignment="1">
      <alignment horizontal="right"/>
    </xf>
    <xf numFmtId="14" fontId="10" fillId="0" borderId="0" xfId="0" applyNumberFormat="1" applyFont="1" applyFill="1" applyAlignment="1">
      <alignment horizontal="left"/>
    </xf>
    <xf numFmtId="0" fontId="19" fillId="0" borderId="0" xfId="0" applyFont="1"/>
    <xf numFmtId="0" fontId="19" fillId="0" borderId="0" xfId="0" applyFont="1" applyFill="1"/>
    <xf numFmtId="14" fontId="19" fillId="0" borderId="0" xfId="0" applyNumberFormat="1" applyFont="1" applyFill="1"/>
    <xf numFmtId="22" fontId="19" fillId="0" borderId="0" xfId="0" applyNumberFormat="1" applyFont="1" applyFill="1"/>
    <xf numFmtId="10" fontId="6" fillId="3" borderId="11" xfId="2" applyNumberFormat="1" applyFont="1" applyFill="1" applyBorder="1" applyAlignment="1">
      <alignment horizontal="center"/>
    </xf>
    <xf numFmtId="0" fontId="2" fillId="0" borderId="8" xfId="0" applyFont="1" applyBorder="1" applyAlignment="1"/>
    <xf numFmtId="0" fontId="2" fillId="0" borderId="8" xfId="0" applyFont="1" applyFill="1" applyBorder="1" applyAlignment="1"/>
    <xf numFmtId="10" fontId="9" fillId="0" borderId="11" xfId="2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21" fillId="0" borderId="0" xfId="0" quotePrefix="1" applyFont="1" applyFill="1" applyAlignment="1">
      <alignment horizontal="left"/>
    </xf>
    <xf numFmtId="0" fontId="21" fillId="0" borderId="0" xfId="0" applyFont="1" applyFill="1"/>
    <xf numFmtId="0" fontId="22" fillId="0" borderId="0" xfId="0" applyFont="1"/>
    <xf numFmtId="0" fontId="23" fillId="0" borderId="0" xfId="0" applyFont="1" applyAlignment="1">
      <alignment vertical="top"/>
    </xf>
    <xf numFmtId="0" fontId="24" fillId="0" borderId="0" xfId="3" applyFont="1" applyAlignment="1">
      <alignment horizontal="left"/>
    </xf>
    <xf numFmtId="0" fontId="2" fillId="0" borderId="24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</cellXfs>
  <cellStyles count="4">
    <cellStyle name="Comma" xfId="1" builtinId="3"/>
    <cellStyle name="Hyperlink" xfId="3" builtinId="8"/>
    <cellStyle name="Normal" xfId="0" builtinId="0"/>
    <cellStyle name="Percent" xfId="2" builtinId="5"/>
  </cellStyles>
  <dxfs count="0"/>
  <tableStyles count="0" defaultTableStyle="TableStyleMedium9" defaultPivotStyle="PivotStyleLight16"/>
  <colors>
    <mruColors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Security Market Line</a:t>
            </a:r>
          </a:p>
        </c:rich>
      </c:tx>
      <c:layout>
        <c:manualLayout>
          <c:xMode val="edge"/>
          <c:yMode val="edge"/>
          <c:x val="0.33642910020862793"/>
          <c:y val="3.768517571667180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47814586648171"/>
          <c:y val="0.14547630427985639"/>
          <c:w val="0.81634793222090762"/>
          <c:h val="0.70957675817679344"/>
        </c:manualLayout>
      </c:layout>
      <c:scatterChart>
        <c:scatterStyle val="lineMarker"/>
        <c:varyColors val="0"/>
        <c:ser>
          <c:idx val="1"/>
          <c:order val="0"/>
          <c:tx>
            <c:strRef>
              <c:f>CH05MODEL!$A$215</c:f>
              <c:strCache>
                <c:ptCount val="1"/>
                <c:pt idx="0">
                  <c:v>Beta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CH05MODEL!$A$217:$A$221</c:f>
              <c:numCache>
                <c:formatCode>#,##0.00</c:formatCode>
                <c:ptCount val="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</c:numCache>
            </c:numRef>
          </c:xVal>
          <c:yVal>
            <c:numRef>
              <c:f>CH05MODEL!$B$217:$B$221</c:f>
              <c:numCache>
                <c:formatCode>0.0%</c:formatCode>
                <c:ptCount val="5"/>
                <c:pt idx="0">
                  <c:v>0.06</c:v>
                </c:pt>
                <c:pt idx="1">
                  <c:v>0.08</c:v>
                </c:pt>
                <c:pt idx="2">
                  <c:v>0.1</c:v>
                </c:pt>
                <c:pt idx="3">
                  <c:v>0.12000000000000001</c:v>
                </c:pt>
                <c:pt idx="4">
                  <c:v>0.14000000000000001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839032"/>
        <c:axId val="171838640"/>
      </c:scatterChart>
      <c:valAx>
        <c:axId val="171839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Beta</a:t>
                </a:r>
              </a:p>
            </c:rich>
          </c:tx>
          <c:layout>
            <c:manualLayout>
              <c:xMode val="edge"/>
              <c:yMode val="edge"/>
              <c:x val="0.51775130672768466"/>
              <c:y val="0.8882936223881108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1838640"/>
        <c:crossesAt val="0"/>
        <c:crossBetween val="midCat"/>
      </c:valAx>
      <c:valAx>
        <c:axId val="17183864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Required Return</a:t>
                </a:r>
              </a:p>
            </c:rich>
          </c:tx>
          <c:layout>
            <c:manualLayout>
              <c:xMode val="edge"/>
              <c:yMode val="edge"/>
              <c:x val="4.1507391704242093E-2"/>
              <c:y val="0.35262569451545844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1839032"/>
        <c:crosses val="autoZero"/>
        <c:crossBetween val="midCat"/>
        <c:majorUnit val="6.0000000000000019E-2"/>
        <c:minorUnit val="6.0000000000000019E-2"/>
      </c:valAx>
      <c:spPr>
        <a:gradFill rotWithShape="0">
          <a:gsLst>
            <a:gs pos="0">
              <a:srgbClr val="FFEBFA"/>
            </a:gs>
            <a:gs pos="30000">
              <a:srgbClr val="C4D6EB"/>
            </a:gs>
            <a:gs pos="60001">
              <a:srgbClr val="85C2FF"/>
            </a:gs>
            <a:gs pos="100000">
              <a:srgbClr val="5E9EFF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US"/>
              <a:t>REGRESSION RESULTS</a:t>
            </a:r>
          </a:p>
        </c:rich>
      </c:tx>
      <c:layout>
        <c:manualLayout>
          <c:xMode val="edge"/>
          <c:yMode val="edge"/>
          <c:x val="0.32363016704851705"/>
          <c:y val="3.73599333737128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671232876712343"/>
          <c:y val="0.19676274019649287"/>
          <c:w val="0.80993150684931514"/>
          <c:h val="0.63512023734311007"/>
        </c:manualLayout>
      </c:layout>
      <c:scatterChart>
        <c:scatterStyle val="lineMarker"/>
        <c:varyColors val="0"/>
        <c:ser>
          <c:idx val="0"/>
          <c:order val="0"/>
          <c:tx>
            <c:v>Stock L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CH05MODEL!$B$169:$B$171</c:f>
              <c:numCache>
                <c:formatCode>0%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-0.1</c:v>
                </c:pt>
              </c:numCache>
            </c:numRef>
          </c:xVal>
          <c:yVal>
            <c:numRef>
              <c:f>CH05MODEL!$C$169:$C$171</c:f>
              <c:numCache>
                <c:formatCode>0%</c:formatCode>
                <c:ptCount val="3"/>
                <c:pt idx="0">
                  <c:v>0.1</c:v>
                </c:pt>
                <c:pt idx="1">
                  <c:v>0.15</c:v>
                </c:pt>
                <c:pt idx="2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Stock A</c:v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CH05MODEL!$B$169:$B$171</c:f>
              <c:numCache>
                <c:formatCode>0%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-0.1</c:v>
                </c:pt>
              </c:numCache>
            </c:numRef>
          </c:xVal>
          <c:yVal>
            <c:numRef>
              <c:f>CH05MODEL!$D$169:$D$171</c:f>
              <c:numCache>
                <c:formatCode>0%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-0.1</c:v>
                </c:pt>
              </c:numCache>
            </c:numRef>
          </c:yVal>
          <c:smooth val="0"/>
        </c:ser>
        <c:ser>
          <c:idx val="2"/>
          <c:order val="2"/>
          <c:tx>
            <c:v>Stock H</c:v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339966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xVal>
            <c:numRef>
              <c:f>CH05MODEL!$B$169:$B$171</c:f>
              <c:numCache>
                <c:formatCode>0%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-0.1</c:v>
                </c:pt>
              </c:numCache>
            </c:numRef>
          </c:xVal>
          <c:yVal>
            <c:numRef>
              <c:f>CH05MODEL!$E$169:$E$171</c:f>
              <c:numCache>
                <c:formatCode>0%</c:formatCode>
                <c:ptCount val="3"/>
                <c:pt idx="0">
                  <c:v>0.1</c:v>
                </c:pt>
                <c:pt idx="1">
                  <c:v>0.3</c:v>
                </c:pt>
                <c:pt idx="2">
                  <c:v>-0.3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837072"/>
        <c:axId val="171836680"/>
      </c:scatterChart>
      <c:valAx>
        <c:axId val="171837072"/>
        <c:scaling>
          <c:orientation val="minMax"/>
          <c:max val="0.2"/>
          <c:min val="-0.1"/>
        </c:scaling>
        <c:delete val="0"/>
        <c:axPos val="b"/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Market returns</a:t>
                </a:r>
              </a:p>
            </c:rich>
          </c:tx>
          <c:layout>
            <c:manualLayout>
              <c:xMode val="edge"/>
              <c:yMode val="edge"/>
              <c:x val="0.41780826727762743"/>
              <c:y val="0.86675247324853666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71836680"/>
        <c:crosses val="autoZero"/>
        <c:crossBetween val="midCat"/>
        <c:majorUnit val="0.1"/>
        <c:minorUnit val="0.1"/>
      </c:valAx>
      <c:valAx>
        <c:axId val="171836680"/>
        <c:scaling>
          <c:orientation val="minMax"/>
          <c:max val="0.3000000000000001"/>
          <c:min val="-0.300000000000000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Stocks returns</a:t>
                </a:r>
              </a:p>
            </c:rich>
          </c:tx>
          <c:layout>
            <c:manualLayout>
              <c:xMode val="edge"/>
              <c:yMode val="edge"/>
              <c:x val="3.2534300687330486E-2"/>
              <c:y val="0.3586560544114677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71837072"/>
        <c:crosses val="autoZero"/>
        <c:crossBetween val="midCat"/>
        <c:majorUnit val="0.3000000000000001"/>
        <c:minorUnit val="0.3000000000000001"/>
      </c:valAx>
      <c:spPr>
        <a:gradFill rotWithShape="0">
          <a:gsLst>
            <a:gs pos="0">
              <a:srgbClr val="FFEBFA"/>
            </a:gs>
            <a:gs pos="30000">
              <a:srgbClr val="C4D6EB"/>
            </a:gs>
            <a:gs pos="60001">
              <a:srgbClr val="85C2FF"/>
            </a:gs>
            <a:gs pos="100000">
              <a:srgbClr val="5E9EFF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75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US"/>
              <a:t>The SML Under Different Conditions</a:t>
            </a:r>
          </a:p>
        </c:rich>
      </c:tx>
      <c:layout>
        <c:manualLayout>
          <c:xMode val="edge"/>
          <c:yMode val="edge"/>
          <c:x val="0.22844614916697653"/>
          <c:y val="3.768523075240597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09986212917495"/>
          <c:y val="0.18304232420010005"/>
          <c:w val="0.72311595479616542"/>
          <c:h val="0.62180554250328135"/>
        </c:manualLayout>
      </c:layout>
      <c:scatterChart>
        <c:scatterStyle val="lineMarker"/>
        <c:varyColors val="0"/>
        <c:ser>
          <c:idx val="0"/>
          <c:order val="0"/>
          <c:tx>
            <c:v>Original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CH05MODEL!$A$271:$A$275</c:f>
              <c:numCache>
                <c:formatCode>#,##0.00</c:formatCode>
                <c:ptCount val="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</c:numCache>
            </c:numRef>
          </c:xVal>
          <c:yVal>
            <c:numRef>
              <c:f>CH05MODEL!$B$271:$B$275</c:f>
              <c:numCache>
                <c:formatCode>0.00%</c:formatCode>
                <c:ptCount val="5"/>
                <c:pt idx="0">
                  <c:v>0.06</c:v>
                </c:pt>
                <c:pt idx="1">
                  <c:v>0.08</c:v>
                </c:pt>
                <c:pt idx="2">
                  <c:v>0.1</c:v>
                </c:pt>
                <c:pt idx="3">
                  <c:v>0.12000000000000001</c:v>
                </c:pt>
                <c:pt idx="4">
                  <c:v>0.14000000000000001</c:v>
                </c:pt>
              </c:numCache>
            </c:numRef>
          </c:yVal>
          <c:smooth val="0"/>
        </c:ser>
        <c:ser>
          <c:idx val="1"/>
          <c:order val="1"/>
          <c:tx>
            <c:v>Scenario #1</c:v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CH05MODEL!$A$271:$A$275</c:f>
              <c:numCache>
                <c:formatCode>#,##0.00</c:formatCode>
                <c:ptCount val="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</c:numCache>
            </c:numRef>
          </c:xVal>
          <c:yVal>
            <c:numRef>
              <c:f>CH05MODEL!$C$271:$C$275</c:f>
              <c:numCache>
                <c:formatCode>0.00%</c:formatCode>
                <c:ptCount val="5"/>
                <c:pt idx="0">
                  <c:v>0.08</c:v>
                </c:pt>
                <c:pt idx="1">
                  <c:v>0.1</c:v>
                </c:pt>
                <c:pt idx="2">
                  <c:v>0.12000000000000001</c:v>
                </c:pt>
                <c:pt idx="3">
                  <c:v>0.14000000000000001</c:v>
                </c:pt>
                <c:pt idx="4">
                  <c:v>0.16000000000000003</c:v>
                </c:pt>
              </c:numCache>
            </c:numRef>
          </c:yVal>
          <c:smooth val="0"/>
        </c:ser>
        <c:ser>
          <c:idx val="2"/>
          <c:order val="2"/>
          <c:tx>
            <c:v>Scenario #2</c:v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xVal>
            <c:numRef>
              <c:f>CH05MODEL!$A$271:$A$275</c:f>
              <c:numCache>
                <c:formatCode>#,##0.00</c:formatCode>
                <c:ptCount val="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</c:numCache>
            </c:numRef>
          </c:xVal>
          <c:yVal>
            <c:numRef>
              <c:f>CH05MODEL!$D$271:$D$275</c:f>
              <c:numCache>
                <c:formatCode>0.00%</c:formatCode>
                <c:ptCount val="5"/>
                <c:pt idx="0">
                  <c:v>0.06</c:v>
                </c:pt>
                <c:pt idx="1">
                  <c:v>9.2499999999999999E-2</c:v>
                </c:pt>
                <c:pt idx="2">
                  <c:v>0.125</c:v>
                </c:pt>
                <c:pt idx="3">
                  <c:v>0.1575</c:v>
                </c:pt>
                <c:pt idx="4">
                  <c:v>0.19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575304"/>
        <c:axId val="353575696"/>
      </c:scatterChart>
      <c:valAx>
        <c:axId val="353575304"/>
        <c:scaling>
          <c:orientation val="minMax"/>
          <c:max val="2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Beta</a:t>
                </a:r>
              </a:p>
            </c:rich>
          </c:tx>
          <c:layout>
            <c:manualLayout>
              <c:xMode val="edge"/>
              <c:yMode val="edge"/>
              <c:x val="0.39758428801550039"/>
              <c:y val="0.8882935531496062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353575696"/>
        <c:crosses val="autoZero"/>
        <c:crossBetween val="midCat"/>
      </c:valAx>
      <c:valAx>
        <c:axId val="35357569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Required Returns</a:t>
                </a:r>
              </a:p>
            </c:rich>
          </c:tx>
          <c:layout>
            <c:manualLayout>
              <c:xMode val="edge"/>
              <c:yMode val="edge"/>
              <c:x val="4.1735381253309015E-2"/>
              <c:y val="0.35531735290901151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353575304"/>
        <c:crosses val="autoZero"/>
        <c:crossBetween val="midCat"/>
      </c:valAx>
      <c:spPr>
        <a:gradFill rotWithShape="0">
          <a:gsLst>
            <a:gs pos="0">
              <a:srgbClr val="FFEBFA"/>
            </a:gs>
            <a:gs pos="30000">
              <a:srgbClr val="C4D6EB"/>
            </a:gs>
            <a:gs pos="60001">
              <a:srgbClr val="85C2FF"/>
            </a:gs>
            <a:gs pos="100000">
              <a:srgbClr val="5E9EFF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4245010947617307"/>
          <c:y val="0.57391340384511436"/>
          <c:w val="0.23503599067283973"/>
          <c:h val="0.1722751941163605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227</xdr:row>
      <xdr:rowOff>7620</xdr:rowOff>
    </xdr:from>
    <xdr:to>
      <xdr:col>7</xdr:col>
      <xdr:colOff>15875</xdr:colOff>
      <xdr:row>244</xdr:row>
      <xdr:rowOff>91440</xdr:rowOff>
    </xdr:to>
    <xdr:graphicFrame macro="">
      <xdr:nvGraphicFramePr>
        <xdr:cNvPr id="113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845820</xdr:colOff>
      <xdr:row>68</xdr:row>
      <xdr:rowOff>0</xdr:rowOff>
    </xdr:from>
    <xdr:to>
      <xdr:col>4</xdr:col>
      <xdr:colOff>868680</xdr:colOff>
      <xdr:row>68</xdr:row>
      <xdr:rowOff>0</xdr:rowOff>
    </xdr:to>
    <xdr:sp macro="" textlink="">
      <xdr:nvSpPr>
        <xdr:cNvPr id="1140" name="AutoShape 27"/>
        <xdr:cNvSpPr>
          <a:spLocks/>
        </xdr:cNvSpPr>
      </xdr:nvSpPr>
      <xdr:spPr bwMode="auto">
        <a:xfrm>
          <a:off x="4320540" y="11750040"/>
          <a:ext cx="2286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180</xdr:row>
      <xdr:rowOff>7620</xdr:rowOff>
    </xdr:from>
    <xdr:to>
      <xdr:col>6</xdr:col>
      <xdr:colOff>213360</xdr:colOff>
      <xdr:row>198</xdr:row>
      <xdr:rowOff>160020</xdr:rowOff>
    </xdr:to>
    <xdr:graphicFrame macro="">
      <xdr:nvGraphicFramePr>
        <xdr:cNvPr id="1141" name="Chart 3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122554</xdr:colOff>
      <xdr:row>275</xdr:row>
      <xdr:rowOff>150813</xdr:rowOff>
    </xdr:from>
    <xdr:to>
      <xdr:col>7</xdr:col>
      <xdr:colOff>436562</xdr:colOff>
      <xdr:row>293</xdr:row>
      <xdr:rowOff>68263</xdr:rowOff>
    </xdr:to>
    <xdr:graphicFrame macro="">
      <xdr:nvGraphicFramePr>
        <xdr:cNvPr id="1142" name="Chart 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45720</xdr:colOff>
      <xdr:row>183</xdr:row>
      <xdr:rowOff>99060</xdr:rowOff>
    </xdr:from>
    <xdr:to>
      <xdr:col>7</xdr:col>
      <xdr:colOff>358140</xdr:colOff>
      <xdr:row>183</xdr:row>
      <xdr:rowOff>99060</xdr:rowOff>
    </xdr:to>
    <xdr:sp macro="" textlink="">
      <xdr:nvSpPr>
        <xdr:cNvPr id="1147" name="Line 49"/>
        <xdr:cNvSpPr>
          <a:spLocks noChangeShapeType="1"/>
        </xdr:cNvSpPr>
      </xdr:nvSpPr>
      <xdr:spPr bwMode="auto">
        <a:xfrm flipH="1">
          <a:off x="5257800" y="45750480"/>
          <a:ext cx="1181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45720</xdr:colOff>
      <xdr:row>186</xdr:row>
      <xdr:rowOff>106680</xdr:rowOff>
    </xdr:from>
    <xdr:to>
      <xdr:col>7</xdr:col>
      <xdr:colOff>350520</xdr:colOff>
      <xdr:row>186</xdr:row>
      <xdr:rowOff>106680</xdr:rowOff>
    </xdr:to>
    <xdr:sp macro="" textlink="">
      <xdr:nvSpPr>
        <xdr:cNvPr id="1148" name="Line 51"/>
        <xdr:cNvSpPr>
          <a:spLocks noChangeShapeType="1"/>
        </xdr:cNvSpPr>
      </xdr:nvSpPr>
      <xdr:spPr bwMode="auto">
        <a:xfrm flipH="1">
          <a:off x="5257800" y="46261020"/>
          <a:ext cx="1173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38100</xdr:colOff>
      <xdr:row>185</xdr:row>
      <xdr:rowOff>121920</xdr:rowOff>
    </xdr:from>
    <xdr:to>
      <xdr:col>7</xdr:col>
      <xdr:colOff>320040</xdr:colOff>
      <xdr:row>185</xdr:row>
      <xdr:rowOff>121920</xdr:rowOff>
    </xdr:to>
    <xdr:sp macro="" textlink="">
      <xdr:nvSpPr>
        <xdr:cNvPr id="1149" name="Line 52"/>
        <xdr:cNvSpPr>
          <a:spLocks noChangeShapeType="1"/>
        </xdr:cNvSpPr>
      </xdr:nvSpPr>
      <xdr:spPr bwMode="auto">
        <a:xfrm flipH="1">
          <a:off x="5250180" y="46108620"/>
          <a:ext cx="11506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419100</xdr:colOff>
      <xdr:row>229</xdr:row>
      <xdr:rowOff>30480</xdr:rowOff>
    </xdr:from>
    <xdr:to>
      <xdr:col>6</xdr:col>
      <xdr:colOff>807720</xdr:colOff>
      <xdr:row>229</xdr:row>
      <xdr:rowOff>152400</xdr:rowOff>
    </xdr:to>
    <xdr:sp macro="" textlink="">
      <xdr:nvSpPr>
        <xdr:cNvPr id="1152" name="Rectangle 56"/>
        <xdr:cNvSpPr>
          <a:spLocks noChangeArrowheads="1"/>
        </xdr:cNvSpPr>
      </xdr:nvSpPr>
      <xdr:spPr bwMode="auto">
        <a:xfrm>
          <a:off x="5631180" y="53454300"/>
          <a:ext cx="388620" cy="12192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117</xdr:row>
      <xdr:rowOff>119062</xdr:rowOff>
    </xdr:from>
    <xdr:to>
      <xdr:col>5</xdr:col>
      <xdr:colOff>66028</xdr:colOff>
      <xdr:row>130</xdr:row>
      <xdr:rowOff>66992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51007" t="33750" r="6101" b="30221"/>
        <a:stretch/>
      </xdr:blipFill>
      <xdr:spPr>
        <a:xfrm>
          <a:off x="0" y="19830520"/>
          <a:ext cx="4458111" cy="20804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zoomScale="110" zoomScaleNormal="110" workbookViewId="0"/>
  </sheetViews>
  <sheetFormatPr defaultRowHeight="12.75" x14ac:dyDescent="0.2"/>
  <cols>
    <col min="1" max="1" width="9.42578125" bestFit="1" customWidth="1"/>
  </cols>
  <sheetData>
    <row r="1" spans="1:10" ht="15.75" x14ac:dyDescent="0.25">
      <c r="A1" s="202">
        <v>42095</v>
      </c>
      <c r="B1" s="35" t="s">
        <v>88</v>
      </c>
      <c r="C1" s="204"/>
    </row>
    <row r="2" spans="1:10" ht="15.75" x14ac:dyDescent="0.25">
      <c r="A2" s="204"/>
      <c r="B2" s="204"/>
      <c r="D2" s="35" t="s">
        <v>105</v>
      </c>
    </row>
    <row r="3" spans="1:10" ht="15.75" x14ac:dyDescent="0.25">
      <c r="C3" s="35" t="s">
        <v>100</v>
      </c>
    </row>
    <row r="5" spans="1:10" x14ac:dyDescent="0.2">
      <c r="A5" s="1"/>
      <c r="B5" s="216" t="s">
        <v>111</v>
      </c>
      <c r="C5" s="216"/>
      <c r="D5" s="216"/>
      <c r="E5" s="216"/>
      <c r="F5" s="216"/>
      <c r="G5" s="216"/>
      <c r="H5" s="216"/>
      <c r="I5" s="214"/>
      <c r="J5" s="214"/>
    </row>
    <row r="6" spans="1:10" x14ac:dyDescent="0.2">
      <c r="A6" s="1"/>
      <c r="B6" s="216" t="s">
        <v>112</v>
      </c>
      <c r="C6" s="216"/>
      <c r="D6" s="216"/>
      <c r="E6" s="216"/>
      <c r="F6" s="216"/>
      <c r="G6" s="216"/>
      <c r="H6" s="216"/>
      <c r="I6" s="214"/>
      <c r="J6" s="214"/>
    </row>
    <row r="7" spans="1:10" x14ac:dyDescent="0.2">
      <c r="A7" s="1"/>
      <c r="B7" s="216" t="s">
        <v>113</v>
      </c>
      <c r="C7" s="216"/>
      <c r="D7" s="216"/>
      <c r="E7" s="216"/>
      <c r="F7" s="216"/>
      <c r="G7" s="216"/>
      <c r="H7" s="216"/>
      <c r="I7" s="214"/>
      <c r="J7" s="214"/>
    </row>
    <row r="8" spans="1:10" x14ac:dyDescent="0.2">
      <c r="A8" s="1"/>
      <c r="B8" s="216" t="s">
        <v>115</v>
      </c>
      <c r="C8" s="216"/>
      <c r="D8" s="216"/>
      <c r="E8" s="216"/>
      <c r="F8" s="216"/>
      <c r="G8" s="216"/>
      <c r="H8" s="216"/>
      <c r="I8" s="214"/>
      <c r="J8" s="214"/>
    </row>
    <row r="9" spans="1:10" x14ac:dyDescent="0.2">
      <c r="A9" s="1"/>
      <c r="B9" s="216" t="s">
        <v>114</v>
      </c>
      <c r="C9" s="216"/>
      <c r="D9" s="216"/>
      <c r="E9" s="216"/>
      <c r="F9" s="216"/>
      <c r="G9" s="216"/>
      <c r="H9" s="216"/>
      <c r="I9" s="214"/>
      <c r="J9" s="214"/>
    </row>
    <row r="10" spans="1:10" x14ac:dyDescent="0.2">
      <c r="A10" s="1"/>
      <c r="B10" s="1"/>
      <c r="C10" s="1"/>
      <c r="D10" s="1"/>
      <c r="E10" s="1"/>
      <c r="F10" s="1"/>
      <c r="G10" s="1"/>
      <c r="H10" s="1"/>
      <c r="I10" s="214"/>
      <c r="J10" s="214"/>
    </row>
    <row r="11" spans="1:10" x14ac:dyDescent="0.2">
      <c r="A11" s="214"/>
      <c r="B11" s="214"/>
      <c r="C11" s="214"/>
      <c r="D11" s="214"/>
      <c r="E11" s="214"/>
      <c r="F11" s="214"/>
      <c r="G11" s="214"/>
      <c r="H11" s="214"/>
      <c r="I11" s="214"/>
      <c r="J11" s="214"/>
    </row>
    <row r="12" spans="1:10" ht="15" x14ac:dyDescent="0.2">
      <c r="A12" s="214"/>
      <c r="B12" s="215" t="s">
        <v>118</v>
      </c>
      <c r="C12" s="214"/>
      <c r="D12" s="214"/>
      <c r="E12" s="214"/>
      <c r="F12" s="214"/>
      <c r="G12" s="214"/>
      <c r="H12" s="214"/>
      <c r="I12" s="214"/>
      <c r="J12" s="214"/>
    </row>
    <row r="13" spans="1:10" ht="15" x14ac:dyDescent="0.2">
      <c r="A13" s="214"/>
      <c r="B13" s="215" t="s">
        <v>116</v>
      </c>
      <c r="C13" s="214"/>
      <c r="D13" s="214"/>
      <c r="E13" s="214"/>
      <c r="F13" s="214"/>
      <c r="G13" s="214"/>
      <c r="H13" s="214"/>
      <c r="I13" s="214"/>
      <c r="J13" s="214"/>
    </row>
    <row r="14" spans="1:10" x14ac:dyDescent="0.2">
      <c r="A14" s="214"/>
      <c r="B14" s="214"/>
      <c r="C14" s="214"/>
      <c r="D14" s="214"/>
      <c r="E14" s="214"/>
      <c r="F14" s="214"/>
      <c r="G14" s="214"/>
      <c r="H14" s="214"/>
      <c r="I14" s="214"/>
      <c r="J14" s="214"/>
    </row>
    <row r="15" spans="1:10" x14ac:dyDescent="0.2">
      <c r="A15" s="214"/>
      <c r="B15" s="214"/>
      <c r="C15" s="214"/>
      <c r="D15" s="214"/>
      <c r="E15" s="214"/>
      <c r="F15" s="214"/>
      <c r="G15" s="214"/>
      <c r="H15" s="214"/>
      <c r="I15" s="214"/>
      <c r="J15" s="214"/>
    </row>
    <row r="16" spans="1:10" x14ac:dyDescent="0.2">
      <c r="A16" s="214"/>
      <c r="B16" s="214"/>
      <c r="C16" s="214"/>
      <c r="D16" s="214"/>
      <c r="E16" s="214"/>
      <c r="F16" s="214"/>
      <c r="G16" s="214"/>
      <c r="H16" s="214"/>
      <c r="I16" s="214"/>
      <c r="J16" s="214"/>
    </row>
  </sheetData>
  <mergeCells count="5">
    <mergeCell ref="B5:H5"/>
    <mergeCell ref="B6:H6"/>
    <mergeCell ref="B7:H7"/>
    <mergeCell ref="B9:H9"/>
    <mergeCell ref="B8:H8"/>
  </mergeCells>
  <hyperlinks>
    <hyperlink ref="B5" location="CH05MODEL!A29" display="EXPECTED AND REALIZED RATES OF RETURN (PAGE 175)"/>
    <hyperlink ref="B6" location="CH05MODEL!A50" display="STAND-ALONE RISK (PAGE 177)"/>
    <hyperlink ref="B7" location="CH05MODEL!A91" display="PORTFOLIO RISK AND RETURN (PAGE 180)"/>
    <hyperlink ref="B9" location="CH05MODEL!A202" display="THE RELATIONSHIP BETWEEN RISK AND RETURN (PAGE 201)"/>
    <hyperlink ref="B8" location="CH05MODEL!A159" display="THE CALCULATION OF BETA (NO MATCHING TEXT SECTION)"/>
    <hyperlink ref="B5:H5" location="CH05MODEL!A29" tooltip="Click here to view this section in the model." display="EXPECTED AND REALIZED RATES OF RETURN (PAGE 175)"/>
    <hyperlink ref="B6:H6" location="CH05MODEL!A50" tooltip="Click here to view this section in the model." display="STAND-ALONE RISK (PAGE 177)"/>
    <hyperlink ref="B7:H7" location="CH05MODEL!A91" tooltip="Click here to view this section in the model." display="PORTFOLIO RISK AND RETURN (PAGE 180)"/>
    <hyperlink ref="B9:H9" location="CH05MODEL!A202" tooltip="Click here to view this section in the model." display="THE RELATIONSHIP BETWEEN RISK AND RETURN (PAGE 201)"/>
    <hyperlink ref="B8:H8" location="CH05MODEL!A159" tooltip="Click here to view this section in the model." display="THE CALCULATION OF BETA (NO MATCHING TEXT SECTION)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7"/>
  <sheetViews>
    <sheetView tabSelected="1" topLeftCell="A283" zoomScale="110" zoomScaleNormal="110" zoomScaleSheetLayoutView="100" workbookViewId="0">
      <selection activeCell="A116" sqref="A116"/>
    </sheetView>
  </sheetViews>
  <sheetFormatPr defaultColWidth="9.140625" defaultRowHeight="12.75" x14ac:dyDescent="0.2"/>
  <cols>
    <col min="1" max="9" width="12.5703125" style="1" customWidth="1"/>
    <col min="10" max="16384" width="9.140625" style="1"/>
  </cols>
  <sheetData>
    <row r="1" spans="1:9" ht="15.75" x14ac:dyDescent="0.25">
      <c r="A1" s="202">
        <v>42095</v>
      </c>
      <c r="B1" s="35" t="s">
        <v>88</v>
      </c>
      <c r="C1" s="203"/>
      <c r="D1" s="204"/>
      <c r="E1" s="205"/>
      <c r="F1" s="203"/>
      <c r="G1" s="203"/>
      <c r="H1" s="203"/>
      <c r="I1" s="201"/>
    </row>
    <row r="2" spans="1:9" ht="15.75" x14ac:dyDescent="0.25">
      <c r="A2" s="204"/>
      <c r="B2" s="204"/>
      <c r="C2" s="206"/>
      <c r="D2" s="34"/>
      <c r="E2" s="34"/>
      <c r="F2" s="204"/>
      <c r="G2" s="204"/>
      <c r="H2" s="204"/>
      <c r="I2" s="33"/>
    </row>
    <row r="3" spans="1:9" ht="15.75" x14ac:dyDescent="0.25">
      <c r="A3" s="204"/>
      <c r="B3" s="203"/>
      <c r="C3" s="35" t="s">
        <v>100</v>
      </c>
      <c r="D3" s="204"/>
      <c r="E3" s="204"/>
      <c r="F3" s="34"/>
      <c r="G3" s="34"/>
      <c r="H3" s="34"/>
      <c r="I3" s="36"/>
    </row>
    <row r="4" spans="1:9" ht="15.75" x14ac:dyDescent="0.25">
      <c r="A4" s="33"/>
      <c r="B4" s="35"/>
      <c r="D4" s="33"/>
      <c r="E4" s="33"/>
      <c r="F4" s="34"/>
      <c r="G4" s="34"/>
      <c r="H4" s="34"/>
      <c r="I4" s="36"/>
    </row>
    <row r="5" spans="1:9" x14ac:dyDescent="0.2">
      <c r="A5" s="37" t="s">
        <v>120</v>
      </c>
      <c r="B5" s="33"/>
      <c r="C5" s="33"/>
      <c r="D5" s="33"/>
      <c r="E5" s="33"/>
      <c r="F5" s="33"/>
      <c r="G5" s="33"/>
      <c r="H5" s="33"/>
      <c r="I5" s="33"/>
    </row>
    <row r="6" spans="1:9" x14ac:dyDescent="0.2">
      <c r="A6" s="37" t="s">
        <v>10</v>
      </c>
      <c r="B6" s="33"/>
      <c r="C6" s="33"/>
      <c r="D6" s="33"/>
      <c r="E6" s="33"/>
      <c r="F6" s="33"/>
      <c r="G6" s="33"/>
      <c r="H6" s="33"/>
      <c r="I6" s="33"/>
    </row>
    <row r="7" spans="1:9" x14ac:dyDescent="0.2">
      <c r="A7" s="37"/>
      <c r="B7" s="33"/>
      <c r="C7" s="33"/>
      <c r="D7" s="33"/>
      <c r="E7" s="33"/>
      <c r="F7" s="33"/>
      <c r="G7" s="33"/>
      <c r="H7" s="33"/>
      <c r="I7" s="33"/>
    </row>
    <row r="8" spans="1:9" x14ac:dyDescent="0.2">
      <c r="A8" s="38" t="s">
        <v>121</v>
      </c>
      <c r="B8" s="33"/>
      <c r="C8" s="33"/>
      <c r="D8" s="33"/>
      <c r="E8" s="33"/>
      <c r="F8" s="33"/>
      <c r="G8" s="33"/>
      <c r="H8" s="33"/>
      <c r="I8" s="33"/>
    </row>
    <row r="9" spans="1:9" x14ac:dyDescent="0.2">
      <c r="A9" s="38" t="s">
        <v>90</v>
      </c>
      <c r="B9" s="33"/>
      <c r="C9" s="33"/>
      <c r="D9" s="33"/>
      <c r="E9" s="33"/>
      <c r="F9" s="33"/>
      <c r="G9" s="33"/>
      <c r="H9" s="33"/>
      <c r="I9" s="33"/>
    </row>
    <row r="10" spans="1:9" x14ac:dyDescent="0.2">
      <c r="A10" s="38" t="s">
        <v>91</v>
      </c>
      <c r="B10" s="33"/>
      <c r="C10" s="33"/>
      <c r="D10" s="33"/>
      <c r="E10" s="33"/>
      <c r="F10" s="33"/>
      <c r="G10" s="33"/>
      <c r="H10" s="33"/>
      <c r="I10" s="33"/>
    </row>
    <row r="11" spans="1:9" x14ac:dyDescent="0.2">
      <c r="A11" s="39"/>
      <c r="B11" s="33"/>
      <c r="C11" s="33"/>
      <c r="D11" s="33"/>
      <c r="E11" s="33"/>
      <c r="F11" s="33"/>
      <c r="G11" s="33"/>
      <c r="H11" s="33"/>
      <c r="I11" s="33"/>
    </row>
    <row r="12" spans="1:9" x14ac:dyDescent="0.2">
      <c r="A12" s="39" t="s">
        <v>92</v>
      </c>
      <c r="B12" s="33"/>
      <c r="C12" s="33"/>
      <c r="D12" s="33"/>
      <c r="E12" s="33"/>
      <c r="F12" s="33"/>
      <c r="G12" s="33"/>
      <c r="H12" s="33"/>
      <c r="I12" s="33"/>
    </row>
    <row r="13" spans="1:9" x14ac:dyDescent="0.2">
      <c r="A13" s="37"/>
      <c r="B13" s="33"/>
      <c r="C13" s="33"/>
      <c r="D13" s="33"/>
      <c r="E13" s="33"/>
      <c r="F13" s="33"/>
      <c r="G13" s="33"/>
      <c r="H13" s="33"/>
      <c r="I13" s="33"/>
    </row>
    <row r="14" spans="1:9" x14ac:dyDescent="0.2">
      <c r="A14" s="39" t="s">
        <v>150</v>
      </c>
      <c r="B14" s="33"/>
      <c r="C14" s="33"/>
      <c r="D14" s="33"/>
      <c r="E14" s="33"/>
      <c r="F14" s="33"/>
      <c r="G14" s="33"/>
      <c r="H14" s="33"/>
      <c r="I14" s="33"/>
    </row>
    <row r="15" spans="1:9" x14ac:dyDescent="0.2">
      <c r="A15" s="38" t="s">
        <v>117</v>
      </c>
      <c r="B15" s="33"/>
      <c r="C15" s="33"/>
      <c r="D15" s="33"/>
      <c r="E15" s="33"/>
      <c r="F15" s="33"/>
      <c r="G15" s="33"/>
      <c r="H15" s="33"/>
      <c r="I15" s="33"/>
    </row>
    <row r="16" spans="1:9" x14ac:dyDescent="0.2">
      <c r="A16" s="37"/>
      <c r="B16" s="33"/>
      <c r="C16" s="33"/>
      <c r="D16" s="33"/>
      <c r="E16" s="33"/>
      <c r="F16" s="33"/>
      <c r="G16" s="33"/>
      <c r="H16" s="33"/>
      <c r="I16" s="33"/>
    </row>
    <row r="17" spans="1:9" x14ac:dyDescent="0.2">
      <c r="A17" s="39" t="s">
        <v>122</v>
      </c>
      <c r="B17" s="33"/>
      <c r="C17" s="33"/>
      <c r="D17" s="33"/>
      <c r="E17" s="33"/>
      <c r="F17" s="33"/>
      <c r="G17" s="33"/>
      <c r="H17" s="33"/>
      <c r="I17" s="33"/>
    </row>
    <row r="18" spans="1:9" x14ac:dyDescent="0.2">
      <c r="A18" s="212" t="s">
        <v>123</v>
      </c>
      <c r="B18" s="33"/>
      <c r="C18" s="33"/>
      <c r="D18" s="33"/>
      <c r="E18" s="33"/>
      <c r="F18" s="33"/>
      <c r="G18" s="33"/>
      <c r="H18" s="33"/>
      <c r="I18" s="33"/>
    </row>
    <row r="19" spans="1:9" x14ac:dyDescent="0.2">
      <c r="A19" s="39" t="s">
        <v>119</v>
      </c>
      <c r="B19" s="33"/>
      <c r="C19" s="33"/>
      <c r="D19" s="33"/>
      <c r="E19" s="33"/>
      <c r="F19" s="33"/>
      <c r="G19" s="33"/>
      <c r="H19" s="33"/>
      <c r="I19" s="33"/>
    </row>
    <row r="20" spans="1:9" x14ac:dyDescent="0.2">
      <c r="A20" s="37"/>
      <c r="B20" s="33"/>
      <c r="C20" s="33"/>
      <c r="D20" s="33"/>
      <c r="E20" s="213"/>
      <c r="F20" s="33"/>
      <c r="G20" s="33"/>
      <c r="H20" s="33"/>
      <c r="I20" s="33"/>
    </row>
    <row r="21" spans="1:9" x14ac:dyDescent="0.2">
      <c r="A21" s="39" t="s">
        <v>124</v>
      </c>
      <c r="B21" s="33"/>
      <c r="C21" s="33"/>
      <c r="D21" s="33"/>
      <c r="E21" s="33"/>
      <c r="F21" s="33"/>
      <c r="G21" s="33"/>
      <c r="H21" s="33"/>
      <c r="I21" s="33"/>
    </row>
    <row r="22" spans="1:9" x14ac:dyDescent="0.2">
      <c r="A22" s="38" t="s">
        <v>125</v>
      </c>
      <c r="B22" s="33"/>
      <c r="C22" s="33"/>
      <c r="D22" s="33"/>
      <c r="E22" s="33"/>
      <c r="F22" s="33"/>
      <c r="G22" s="33"/>
      <c r="H22" s="33"/>
      <c r="I22" s="33"/>
    </row>
    <row r="23" spans="1:9" x14ac:dyDescent="0.2">
      <c r="A23" s="38" t="s">
        <v>72</v>
      </c>
      <c r="B23" s="33"/>
      <c r="C23" s="33"/>
      <c r="D23" s="33"/>
      <c r="E23" s="33"/>
      <c r="F23" s="33"/>
      <c r="G23" s="33"/>
      <c r="H23" s="33"/>
      <c r="I23" s="33"/>
    </row>
    <row r="24" spans="1:9" x14ac:dyDescent="0.2">
      <c r="A24" s="33"/>
      <c r="B24" s="33"/>
      <c r="C24" s="33"/>
      <c r="D24" s="33"/>
      <c r="E24" s="33"/>
      <c r="F24" s="33"/>
      <c r="G24" s="33"/>
      <c r="H24" s="33"/>
      <c r="I24" s="33"/>
    </row>
    <row r="25" spans="1:9" x14ac:dyDescent="0.2">
      <c r="A25" s="38"/>
      <c r="B25" s="33"/>
      <c r="C25" s="33"/>
      <c r="D25" s="33"/>
      <c r="E25" s="33"/>
      <c r="F25" s="33"/>
      <c r="G25" s="33"/>
      <c r="H25" s="33"/>
      <c r="I25" s="33"/>
    </row>
    <row r="26" spans="1:9" x14ac:dyDescent="0.2">
      <c r="A26" s="38"/>
      <c r="B26" s="33"/>
      <c r="C26" s="33"/>
      <c r="D26" s="33"/>
      <c r="E26" s="33"/>
      <c r="F26" s="33"/>
      <c r="G26" s="33"/>
      <c r="H26" s="33"/>
      <c r="I26" s="33"/>
    </row>
    <row r="27" spans="1:9" ht="15.75" x14ac:dyDescent="0.25">
      <c r="A27" s="33"/>
      <c r="B27" s="35"/>
      <c r="D27" s="33"/>
      <c r="E27" s="33"/>
      <c r="F27" s="34"/>
      <c r="G27" s="34"/>
      <c r="H27" s="34"/>
      <c r="I27" s="36"/>
    </row>
    <row r="28" spans="1:9" ht="15.75" x14ac:dyDescent="0.25">
      <c r="A28" s="33"/>
      <c r="B28" s="35"/>
      <c r="D28" s="33"/>
      <c r="E28" s="33"/>
      <c r="F28" s="34"/>
      <c r="G28" s="34"/>
      <c r="H28" s="34"/>
      <c r="I28" s="36"/>
    </row>
    <row r="29" spans="1:9" ht="14.25" x14ac:dyDescent="0.2">
      <c r="A29" s="61" t="s">
        <v>107</v>
      </c>
    </row>
    <row r="30" spans="1:9" x14ac:dyDescent="0.2">
      <c r="A30" s="2"/>
    </row>
    <row r="31" spans="1:9" x14ac:dyDescent="0.2">
      <c r="A31" s="26" t="s">
        <v>73</v>
      </c>
    </row>
    <row r="33" spans="1:8" x14ac:dyDescent="0.2">
      <c r="A33" s="7" t="s">
        <v>11</v>
      </c>
      <c r="B33" s="7" t="s">
        <v>13</v>
      </c>
      <c r="C33" s="222" t="s">
        <v>15</v>
      </c>
      <c r="D33" s="222"/>
    </row>
    <row r="34" spans="1:8" ht="13.5" thickBot="1" x14ac:dyDescent="0.25">
      <c r="A34" s="10" t="s">
        <v>12</v>
      </c>
      <c r="B34" s="10" t="s">
        <v>14</v>
      </c>
      <c r="C34" s="223" t="s">
        <v>16</v>
      </c>
      <c r="D34" s="223"/>
    </row>
    <row r="35" spans="1:8" ht="13.5" thickBot="1" x14ac:dyDescent="0.25">
      <c r="A35" s="82"/>
      <c r="B35" s="45"/>
      <c r="C35" s="43" t="s">
        <v>17</v>
      </c>
      <c r="D35" s="107" t="s">
        <v>18</v>
      </c>
      <c r="E35" s="20"/>
    </row>
    <row r="36" spans="1:8" x14ac:dyDescent="0.2">
      <c r="A36" s="66" t="s">
        <v>19</v>
      </c>
      <c r="B36" s="67">
        <v>0.1</v>
      </c>
      <c r="C36" s="146">
        <v>-0.1</v>
      </c>
      <c r="D36" s="147">
        <v>-0.2</v>
      </c>
      <c r="E36" s="108" t="s">
        <v>78</v>
      </c>
      <c r="G36" s="108"/>
      <c r="H36" s="108"/>
    </row>
    <row r="37" spans="1:8" x14ac:dyDescent="0.2">
      <c r="A37" s="69" t="s">
        <v>20</v>
      </c>
      <c r="B37" s="42">
        <v>0.2</v>
      </c>
      <c r="C37" s="148">
        <v>0</v>
      </c>
      <c r="D37" s="149">
        <v>0</v>
      </c>
      <c r="E37" s="108" t="s">
        <v>79</v>
      </c>
      <c r="G37" s="108"/>
      <c r="H37" s="108"/>
    </row>
    <row r="38" spans="1:8" x14ac:dyDescent="0.2">
      <c r="A38" s="69" t="s">
        <v>21</v>
      </c>
      <c r="B38" s="42">
        <v>0.4</v>
      </c>
      <c r="C38" s="148">
        <v>0.1</v>
      </c>
      <c r="D38" s="149">
        <v>0.15</v>
      </c>
      <c r="E38" s="108" t="s">
        <v>126</v>
      </c>
      <c r="G38" s="108"/>
      <c r="H38" s="108"/>
    </row>
    <row r="39" spans="1:8" x14ac:dyDescent="0.2">
      <c r="A39" s="69" t="s">
        <v>22</v>
      </c>
      <c r="B39" s="42">
        <v>0.2</v>
      </c>
      <c r="C39" s="148">
        <v>0.2</v>
      </c>
      <c r="D39" s="149">
        <v>0.3</v>
      </c>
      <c r="E39" s="108" t="s">
        <v>80</v>
      </c>
      <c r="G39" s="108"/>
      <c r="H39" s="108"/>
    </row>
    <row r="40" spans="1:8" x14ac:dyDescent="0.2">
      <c r="A40" s="69" t="s">
        <v>23</v>
      </c>
      <c r="B40" s="42">
        <v>0.1</v>
      </c>
      <c r="C40" s="148">
        <v>0.3</v>
      </c>
      <c r="D40" s="149">
        <v>0.5</v>
      </c>
      <c r="E40" s="20"/>
    </row>
    <row r="41" spans="1:8" ht="13.5" thickBot="1" x14ac:dyDescent="0.25">
      <c r="A41" s="71"/>
      <c r="B41" s="41">
        <f>SUM(B36:B40)</f>
        <v>1.0000000000000002</v>
      </c>
      <c r="C41" s="109"/>
      <c r="D41" s="110"/>
    </row>
    <row r="42" spans="1:8" ht="14.25" thickTop="1" thickBot="1" x14ac:dyDescent="0.25">
      <c r="A42" s="75"/>
      <c r="B42" s="76"/>
      <c r="C42" s="15"/>
      <c r="D42" s="65"/>
    </row>
    <row r="43" spans="1:8" x14ac:dyDescent="0.2">
      <c r="A43" s="2"/>
    </row>
    <row r="44" spans="1:8" x14ac:dyDescent="0.2">
      <c r="A44" s="26" t="s">
        <v>24</v>
      </c>
    </row>
    <row r="45" spans="1:8" ht="13.5" thickBot="1" x14ac:dyDescent="0.25">
      <c r="A45" s="26"/>
    </row>
    <row r="46" spans="1:8" ht="14.25" x14ac:dyDescent="0.25">
      <c r="A46" s="26"/>
      <c r="B46" s="180" t="s">
        <v>25</v>
      </c>
      <c r="C46" s="181">
        <f>B36*C36+B37*C37+B38*C38+B39*C39+B40*C40</f>
        <v>0.1</v>
      </c>
    </row>
    <row r="47" spans="1:8" ht="15" thickBot="1" x14ac:dyDescent="0.3">
      <c r="A47" s="26"/>
      <c r="B47" s="152" t="s">
        <v>26</v>
      </c>
      <c r="C47" s="179">
        <f>B36*D36+B37*D37+B38*D38+B39*D39+B40*D40</f>
        <v>0.15</v>
      </c>
    </row>
    <row r="48" spans="1:8" x14ac:dyDescent="0.2">
      <c r="A48" s="26"/>
    </row>
    <row r="49" spans="1:6" x14ac:dyDescent="0.2">
      <c r="A49" s="26"/>
    </row>
    <row r="50" spans="1:6" ht="14.25" x14ac:dyDescent="0.2">
      <c r="A50" s="61" t="s">
        <v>108</v>
      </c>
    </row>
    <row r="52" spans="1:6" x14ac:dyDescent="0.2">
      <c r="A52" s="26" t="s">
        <v>127</v>
      </c>
    </row>
    <row r="53" spans="1:6" x14ac:dyDescent="0.2">
      <c r="A53" s="26" t="s">
        <v>128</v>
      </c>
    </row>
    <row r="54" spans="1:6" x14ac:dyDescent="0.2">
      <c r="A54" s="26" t="s">
        <v>129</v>
      </c>
    </row>
    <row r="55" spans="1:6" x14ac:dyDescent="0.2">
      <c r="A55" s="26"/>
    </row>
    <row r="56" spans="1:6" ht="13.5" thickBot="1" x14ac:dyDescent="0.25"/>
    <row r="57" spans="1:6" ht="13.5" thickBot="1" x14ac:dyDescent="0.25">
      <c r="A57" s="182" t="s">
        <v>11</v>
      </c>
      <c r="B57" s="62" t="s">
        <v>13</v>
      </c>
      <c r="C57" s="52"/>
      <c r="D57" s="43" t="s">
        <v>17</v>
      </c>
      <c r="E57" s="63"/>
      <c r="F57" s="10"/>
    </row>
    <row r="58" spans="1:6" ht="16.5" thickBot="1" x14ac:dyDescent="0.25">
      <c r="A58" s="159" t="s">
        <v>12</v>
      </c>
      <c r="B58" s="15" t="s">
        <v>14</v>
      </c>
      <c r="C58" s="64" t="s">
        <v>39</v>
      </c>
      <c r="D58" s="15" t="s">
        <v>37</v>
      </c>
      <c r="E58" s="65" t="s">
        <v>38</v>
      </c>
    </row>
    <row r="59" spans="1:6" x14ac:dyDescent="0.2">
      <c r="A59" s="158" t="s">
        <v>19</v>
      </c>
      <c r="B59" s="183">
        <v>0.1</v>
      </c>
      <c r="C59" s="184">
        <f>C36-$C$46</f>
        <v>-0.2</v>
      </c>
      <c r="D59" s="186">
        <f>C59^2*10000</f>
        <v>400.00000000000006</v>
      </c>
      <c r="E59" s="68">
        <f>D59*B59</f>
        <v>40.000000000000007</v>
      </c>
      <c r="F59" s="108" t="s">
        <v>131</v>
      </c>
    </row>
    <row r="60" spans="1:6" x14ac:dyDescent="0.2">
      <c r="A60" s="150" t="s">
        <v>20</v>
      </c>
      <c r="B60" s="153">
        <v>0.2</v>
      </c>
      <c r="C60" s="185">
        <f>C37-$C$46</f>
        <v>-0.1</v>
      </c>
      <c r="D60" s="187">
        <f>C60^2*10000</f>
        <v>100.00000000000001</v>
      </c>
      <c r="E60" s="70">
        <f>D60*B60</f>
        <v>20.000000000000004</v>
      </c>
      <c r="F60" s="113" t="s">
        <v>130</v>
      </c>
    </row>
    <row r="61" spans="1:6" x14ac:dyDescent="0.2">
      <c r="A61" s="150" t="s">
        <v>21</v>
      </c>
      <c r="B61" s="153">
        <v>0.4</v>
      </c>
      <c r="C61" s="185">
        <f>C38-$C$46</f>
        <v>0</v>
      </c>
      <c r="D61" s="187">
        <f>C61^2*10000</f>
        <v>0</v>
      </c>
      <c r="E61" s="70">
        <f>D61*B61</f>
        <v>0</v>
      </c>
      <c r="F61" s="113" t="s">
        <v>28</v>
      </c>
    </row>
    <row r="62" spans="1:6" x14ac:dyDescent="0.2">
      <c r="A62" s="150" t="s">
        <v>22</v>
      </c>
      <c r="B62" s="153">
        <v>0.2</v>
      </c>
      <c r="C62" s="185">
        <f>C39-$C$46</f>
        <v>0.1</v>
      </c>
      <c r="D62" s="187">
        <f>C62^2*10000</f>
        <v>100.00000000000001</v>
      </c>
      <c r="E62" s="70">
        <f>D62*B62</f>
        <v>20.000000000000004</v>
      </c>
      <c r="F62" s="113" t="s">
        <v>29</v>
      </c>
    </row>
    <row r="63" spans="1:6" x14ac:dyDescent="0.2">
      <c r="A63" s="151" t="s">
        <v>23</v>
      </c>
      <c r="B63" s="154">
        <v>0.1</v>
      </c>
      <c r="C63" s="185">
        <f>C40-$C$46</f>
        <v>0.19999999999999998</v>
      </c>
      <c r="D63" s="187">
        <f>C63^2*10000</f>
        <v>399.99999999999994</v>
      </c>
      <c r="E63" s="70">
        <f>D63*B63</f>
        <v>40</v>
      </c>
      <c r="F63" s="113" t="s">
        <v>30</v>
      </c>
    </row>
    <row r="64" spans="1:6" ht="13.5" thickBot="1" x14ac:dyDescent="0.25">
      <c r="A64" s="71"/>
      <c r="B64" s="41">
        <f>SUM(B59:B63)</f>
        <v>1.0000000000000002</v>
      </c>
      <c r="C64" s="72"/>
      <c r="D64" s="73" t="s">
        <v>74</v>
      </c>
      <c r="E64" s="74">
        <f>SUM(E59:E63)</f>
        <v>120.00000000000001</v>
      </c>
      <c r="F64" s="113" t="s">
        <v>31</v>
      </c>
    </row>
    <row r="65" spans="1:6" ht="14.25" thickTop="1" thickBot="1" x14ac:dyDescent="0.25">
      <c r="A65" s="75"/>
      <c r="B65" s="76"/>
      <c r="C65" s="77"/>
      <c r="D65" s="27"/>
      <c r="E65" s="78"/>
      <c r="F65" s="17"/>
    </row>
    <row r="66" spans="1:6" ht="13.5" thickBot="1" x14ac:dyDescent="0.25">
      <c r="C66" s="21"/>
      <c r="D66" s="21"/>
    </row>
    <row r="67" spans="1:6" ht="13.5" thickBot="1" x14ac:dyDescent="0.25">
      <c r="A67" s="52"/>
      <c r="B67" s="79"/>
      <c r="C67" s="111"/>
      <c r="D67" s="51" t="s">
        <v>75</v>
      </c>
      <c r="E67" s="207">
        <f>E64^(1/2)/100</f>
        <v>0.10954451150103323</v>
      </c>
      <c r="F67" s="17"/>
    </row>
    <row r="68" spans="1:6" ht="13.5" thickBot="1" x14ac:dyDescent="0.25">
      <c r="A68" s="111" t="s">
        <v>101</v>
      </c>
      <c r="B68" s="208"/>
      <c r="C68" s="209"/>
      <c r="D68" s="209"/>
      <c r="E68" s="210">
        <f>SQRT(SUMPRODUCT((C36:C40-C46)^2,B36:B40))</f>
        <v>0.10954451150103323</v>
      </c>
      <c r="F68" s="17"/>
    </row>
    <row r="69" spans="1:6" x14ac:dyDescent="0.2">
      <c r="B69" s="17"/>
      <c r="C69" s="21"/>
      <c r="D69" s="21"/>
      <c r="E69" s="44"/>
      <c r="F69" s="17"/>
    </row>
    <row r="70" spans="1:6" ht="13.5" thickBot="1" x14ac:dyDescent="0.25">
      <c r="F70" s="17"/>
    </row>
    <row r="71" spans="1:6" ht="13.5" thickBot="1" x14ac:dyDescent="0.25">
      <c r="A71" s="182" t="s">
        <v>11</v>
      </c>
      <c r="B71" s="80" t="s">
        <v>13</v>
      </c>
      <c r="C71" s="52"/>
      <c r="D71" s="81" t="s">
        <v>18</v>
      </c>
      <c r="E71" s="63"/>
      <c r="F71" s="17"/>
    </row>
    <row r="72" spans="1:6" ht="16.5" thickBot="1" x14ac:dyDescent="0.25">
      <c r="A72" s="159" t="s">
        <v>12</v>
      </c>
      <c r="B72" s="65" t="s">
        <v>14</v>
      </c>
      <c r="C72" s="82" t="s">
        <v>39</v>
      </c>
      <c r="D72" s="45" t="s">
        <v>37</v>
      </c>
      <c r="E72" s="83" t="s">
        <v>38</v>
      </c>
      <c r="F72" s="17"/>
    </row>
    <row r="73" spans="1:6" x14ac:dyDescent="0.2">
      <c r="A73" s="158" t="s">
        <v>19</v>
      </c>
      <c r="B73" s="183">
        <v>0.1</v>
      </c>
      <c r="C73" s="188">
        <f>D36-$C$47</f>
        <v>-0.35</v>
      </c>
      <c r="D73" s="191">
        <f>C73^2*10000</f>
        <v>1224.9999999999998</v>
      </c>
      <c r="E73" s="84">
        <f>D73*B73</f>
        <v>122.49999999999999</v>
      </c>
      <c r="F73" s="108" t="s">
        <v>131</v>
      </c>
    </row>
    <row r="74" spans="1:6" x14ac:dyDescent="0.2">
      <c r="A74" s="150" t="s">
        <v>20</v>
      </c>
      <c r="B74" s="153">
        <v>0.2</v>
      </c>
      <c r="C74" s="189">
        <f>D37-$C$47</f>
        <v>-0.15</v>
      </c>
      <c r="D74" s="192">
        <f>C74^2*10000</f>
        <v>225</v>
      </c>
      <c r="E74" s="85">
        <f>D74*B74</f>
        <v>45</v>
      </c>
      <c r="F74" s="113" t="s">
        <v>130</v>
      </c>
    </row>
    <row r="75" spans="1:6" x14ac:dyDescent="0.2">
      <c r="A75" s="150" t="s">
        <v>21</v>
      </c>
      <c r="B75" s="153">
        <v>0.4</v>
      </c>
      <c r="C75" s="189">
        <f>D38-$C$47</f>
        <v>0</v>
      </c>
      <c r="D75" s="192">
        <f>C75^2*10000</f>
        <v>0</v>
      </c>
      <c r="E75" s="85">
        <f>D75*B75</f>
        <v>0</v>
      </c>
      <c r="F75" s="113" t="s">
        <v>28</v>
      </c>
    </row>
    <row r="76" spans="1:6" x14ac:dyDescent="0.2">
      <c r="A76" s="150" t="s">
        <v>22</v>
      </c>
      <c r="B76" s="153">
        <v>0.2</v>
      </c>
      <c r="C76" s="189">
        <f>D39-$C$47</f>
        <v>0.15</v>
      </c>
      <c r="D76" s="192">
        <f>C76^2*10000</f>
        <v>225</v>
      </c>
      <c r="E76" s="85">
        <f>D76*B76</f>
        <v>45</v>
      </c>
      <c r="F76" s="113" t="s">
        <v>29</v>
      </c>
    </row>
    <row r="77" spans="1:6" x14ac:dyDescent="0.2">
      <c r="A77" s="151" t="s">
        <v>23</v>
      </c>
      <c r="B77" s="154">
        <v>0.1</v>
      </c>
      <c r="C77" s="190">
        <f>D40-$C$47</f>
        <v>0.35</v>
      </c>
      <c r="D77" s="192">
        <f>C77^2*10000</f>
        <v>1224.9999999999998</v>
      </c>
      <c r="E77" s="85">
        <f>D77*B77</f>
        <v>122.49999999999999</v>
      </c>
      <c r="F77" s="113" t="s">
        <v>30</v>
      </c>
    </row>
    <row r="78" spans="1:6" ht="13.5" thickBot="1" x14ac:dyDescent="0.25">
      <c r="A78" s="71"/>
      <c r="B78" s="41">
        <f>SUM(B73:B77)</f>
        <v>1.0000000000000002</v>
      </c>
      <c r="C78" s="72"/>
      <c r="D78" s="112" t="s">
        <v>74</v>
      </c>
      <c r="E78" s="86">
        <f>SUM(E73:E77)</f>
        <v>335</v>
      </c>
      <c r="F78" s="113" t="s">
        <v>31</v>
      </c>
    </row>
    <row r="79" spans="1:6" ht="14.25" thickTop="1" thickBot="1" x14ac:dyDescent="0.25">
      <c r="A79" s="75"/>
      <c r="B79" s="76"/>
      <c r="C79" s="77"/>
      <c r="D79" s="27"/>
      <c r="E79" s="78"/>
      <c r="F79" s="17"/>
    </row>
    <row r="80" spans="1:6" ht="13.5" thickBot="1" x14ac:dyDescent="0.25">
      <c r="C80" s="21"/>
      <c r="D80" s="21"/>
      <c r="F80" s="17"/>
    </row>
    <row r="81" spans="1:9" ht="13.5" thickBot="1" x14ac:dyDescent="0.25">
      <c r="A81" s="52"/>
      <c r="B81" s="79"/>
      <c r="C81" s="51"/>
      <c r="D81" s="51" t="s">
        <v>75</v>
      </c>
      <c r="E81" s="207">
        <f>E78^(1/2)/100</f>
        <v>0.18303005217723126</v>
      </c>
      <c r="F81" s="17"/>
    </row>
    <row r="82" spans="1:9" ht="13.5" thickBot="1" x14ac:dyDescent="0.25">
      <c r="A82" s="111" t="s">
        <v>101</v>
      </c>
      <c r="B82" s="208"/>
      <c r="C82" s="209"/>
      <c r="D82" s="209"/>
      <c r="E82" s="210">
        <f>SQRT(SUMPRODUCT((D36:D40-C47)^2,B36:B40))</f>
        <v>0.18303005217723126</v>
      </c>
      <c r="F82" s="17"/>
    </row>
    <row r="83" spans="1:9" x14ac:dyDescent="0.2">
      <c r="B83" s="17"/>
      <c r="C83" s="21"/>
      <c r="D83" s="21"/>
      <c r="E83" s="44"/>
      <c r="F83" s="17"/>
    </row>
    <row r="84" spans="1:9" x14ac:dyDescent="0.2">
      <c r="A84" s="26" t="s">
        <v>27</v>
      </c>
    </row>
    <row r="85" spans="1:9" ht="13.5" thickBot="1" x14ac:dyDescent="0.25">
      <c r="A85" s="26"/>
    </row>
    <row r="86" spans="1:9" ht="13.5" thickBot="1" x14ac:dyDescent="0.25">
      <c r="A86" s="90"/>
      <c r="B86" s="82" t="s">
        <v>5</v>
      </c>
      <c r="C86" s="45" t="s">
        <v>40</v>
      </c>
      <c r="D86" s="88" t="s">
        <v>0</v>
      </c>
    </row>
    <row r="87" spans="1:9" x14ac:dyDescent="0.2">
      <c r="A87" s="193" t="s">
        <v>17</v>
      </c>
      <c r="B87" s="195">
        <f>E67</f>
        <v>0.10954451150103323</v>
      </c>
      <c r="C87" s="195">
        <f>C46</f>
        <v>0.1</v>
      </c>
      <c r="D87" s="89">
        <f>B87/C87</f>
        <v>1.0954451150103321</v>
      </c>
    </row>
    <row r="88" spans="1:9" ht="13.5" thickBot="1" x14ac:dyDescent="0.25">
      <c r="A88" s="194" t="s">
        <v>18</v>
      </c>
      <c r="B88" s="196">
        <f>E81</f>
        <v>0.18303005217723126</v>
      </c>
      <c r="C88" s="196">
        <f>C47</f>
        <v>0.15</v>
      </c>
      <c r="D88" s="114">
        <f>B88/C88</f>
        <v>1.2202003478482084</v>
      </c>
    </row>
    <row r="91" spans="1:9" ht="14.25" x14ac:dyDescent="0.2">
      <c r="A91" s="61" t="s">
        <v>109</v>
      </c>
    </row>
    <row r="93" spans="1:9" x14ac:dyDescent="0.2">
      <c r="A93" s="26" t="s">
        <v>32</v>
      </c>
    </row>
    <row r="94" spans="1:9" ht="13.5" thickBot="1" x14ac:dyDescent="0.25"/>
    <row r="95" spans="1:9" x14ac:dyDescent="0.2">
      <c r="A95" s="32" t="s">
        <v>11</v>
      </c>
      <c r="B95" s="32" t="s">
        <v>13</v>
      </c>
      <c r="C95" s="97"/>
      <c r="D95" s="98"/>
      <c r="E95" s="91"/>
      <c r="F95" s="91"/>
      <c r="G95" s="91"/>
      <c r="H95" s="91"/>
      <c r="I95" s="92"/>
    </row>
    <row r="96" spans="1:9" ht="13.5" thickBot="1" x14ac:dyDescent="0.25">
      <c r="A96" s="95" t="s">
        <v>12</v>
      </c>
      <c r="B96" s="95" t="s">
        <v>14</v>
      </c>
      <c r="C96" s="75" t="s">
        <v>70</v>
      </c>
      <c r="D96" s="99"/>
      <c r="E96" s="27"/>
      <c r="F96" s="27"/>
      <c r="G96" s="27"/>
      <c r="H96" s="27"/>
      <c r="I96" s="78"/>
    </row>
    <row r="97" spans="1:9" ht="13.5" thickBot="1" x14ac:dyDescent="0.25">
      <c r="A97" s="158"/>
      <c r="B97" s="3"/>
      <c r="C97" s="96" t="s">
        <v>33</v>
      </c>
      <c r="D97" s="96" t="s">
        <v>34</v>
      </c>
      <c r="E97" s="96" t="s">
        <v>35</v>
      </c>
      <c r="F97" s="96" t="s">
        <v>36</v>
      </c>
      <c r="G97" s="96" t="s">
        <v>41</v>
      </c>
      <c r="H97" s="96" t="s">
        <v>42</v>
      </c>
      <c r="I97" s="65" t="s">
        <v>43</v>
      </c>
    </row>
    <row r="98" spans="1:9" x14ac:dyDescent="0.2">
      <c r="A98" s="150" t="s">
        <v>19</v>
      </c>
      <c r="B98" s="153">
        <v>0.1</v>
      </c>
      <c r="C98" s="155">
        <v>-0.1</v>
      </c>
      <c r="D98" s="155">
        <v>0.3</v>
      </c>
      <c r="E98" s="155">
        <v>-0.25</v>
      </c>
      <c r="F98" s="155">
        <v>0.15</v>
      </c>
      <c r="G98" s="155">
        <f>0.5*C98+0.5*D98</f>
        <v>9.9999999999999992E-2</v>
      </c>
      <c r="H98" s="137">
        <f>0.5*C98+0.5*E98</f>
        <v>-0.17499999999999999</v>
      </c>
      <c r="I98" s="93">
        <f>0.5*C98+0.5*F98</f>
        <v>2.4999999999999994E-2</v>
      </c>
    </row>
    <row r="99" spans="1:9" x14ac:dyDescent="0.2">
      <c r="A99" s="150" t="s">
        <v>20</v>
      </c>
      <c r="B99" s="153">
        <v>0.2</v>
      </c>
      <c r="C99" s="156">
        <v>0</v>
      </c>
      <c r="D99" s="156">
        <v>0.2</v>
      </c>
      <c r="E99" s="156">
        <v>-0.05</v>
      </c>
      <c r="F99" s="156">
        <v>0.1</v>
      </c>
      <c r="G99" s="136">
        <f>0.5*C99+0.5*D99</f>
        <v>0.1</v>
      </c>
      <c r="H99" s="138">
        <f>0.5*C99+0.5*E99</f>
        <v>-2.5000000000000001E-2</v>
      </c>
      <c r="I99" s="93">
        <f>0.5*C99+0.5*F99</f>
        <v>0.05</v>
      </c>
    </row>
    <row r="100" spans="1:9" x14ac:dyDescent="0.2">
      <c r="A100" s="150" t="s">
        <v>21</v>
      </c>
      <c r="B100" s="153">
        <v>0.4</v>
      </c>
      <c r="C100" s="156">
        <v>0.1</v>
      </c>
      <c r="D100" s="156">
        <v>0.1</v>
      </c>
      <c r="E100" s="156">
        <v>0.15</v>
      </c>
      <c r="F100" s="136">
        <v>0</v>
      </c>
      <c r="G100" s="136">
        <f>0.5*C100+0.5*D100</f>
        <v>0.1</v>
      </c>
      <c r="H100" s="138">
        <f>0.5*C100+0.5*E100</f>
        <v>0.125</v>
      </c>
      <c r="I100" s="93">
        <f>0.5*C100+0.5*F100</f>
        <v>0.05</v>
      </c>
    </row>
    <row r="101" spans="1:9" x14ac:dyDescent="0.2">
      <c r="A101" s="150" t="s">
        <v>22</v>
      </c>
      <c r="B101" s="153">
        <v>0.2</v>
      </c>
      <c r="C101" s="156">
        <v>0.2</v>
      </c>
      <c r="D101" s="156">
        <v>0</v>
      </c>
      <c r="E101" s="156">
        <v>0.35</v>
      </c>
      <c r="F101" s="156">
        <v>0.25</v>
      </c>
      <c r="G101" s="136">
        <f>0.5*C101+0.5*D101</f>
        <v>0.1</v>
      </c>
      <c r="H101" s="138">
        <f>0.5*C101+0.5*E101</f>
        <v>0.27500000000000002</v>
      </c>
      <c r="I101" s="93">
        <f>0.5*C101+0.5*F101</f>
        <v>0.22500000000000001</v>
      </c>
    </row>
    <row r="102" spans="1:9" x14ac:dyDescent="0.2">
      <c r="A102" s="151" t="s">
        <v>23</v>
      </c>
      <c r="B102" s="154">
        <v>0.1</v>
      </c>
      <c r="C102" s="136">
        <v>0.3</v>
      </c>
      <c r="D102" s="136">
        <v>-0.1</v>
      </c>
      <c r="E102" s="136">
        <v>0.55000000000000004</v>
      </c>
      <c r="F102" s="136">
        <v>0.35</v>
      </c>
      <c r="G102" s="136">
        <f>0.5*C102+0.5*D102</f>
        <v>9.9999999999999992E-2</v>
      </c>
      <c r="H102" s="138">
        <f>0.5*C102+0.5*E102</f>
        <v>0.42500000000000004</v>
      </c>
      <c r="I102" s="93">
        <f>0.5*C102+0.5*F102</f>
        <v>0.32499999999999996</v>
      </c>
    </row>
    <row r="103" spans="1:9" ht="13.5" thickBot="1" x14ac:dyDescent="0.25">
      <c r="A103" s="75"/>
      <c r="B103" s="94">
        <f>SUM(B98:B102)</f>
        <v>1.0000000000000002</v>
      </c>
      <c r="C103" s="15"/>
      <c r="D103" s="15"/>
      <c r="E103" s="27"/>
      <c r="F103" s="27"/>
      <c r="G103" s="27"/>
      <c r="H103" s="27"/>
      <c r="I103" s="78"/>
    </row>
    <row r="104" spans="1:9" ht="13.5" thickBot="1" x14ac:dyDescent="0.25">
      <c r="B104" s="14"/>
      <c r="C104" s="7"/>
      <c r="D104" s="7"/>
    </row>
    <row r="105" spans="1:9" ht="13.5" thickBot="1" x14ac:dyDescent="0.25">
      <c r="A105" s="52"/>
      <c r="B105" s="198" t="s">
        <v>44</v>
      </c>
      <c r="C105" s="199">
        <f>$B$98*C98+$B$99*C99+$B$100*C100+$B$101*C101+$B$102*C102</f>
        <v>0.1</v>
      </c>
      <c r="D105" s="199">
        <f t="shared" ref="D105:I105" si="0">$B$98*D98+$B$99*D99+$B$100*D100+$B$101*D101+$B$102*D102</f>
        <v>0.1</v>
      </c>
      <c r="E105" s="199">
        <f t="shared" si="0"/>
        <v>0.15</v>
      </c>
      <c r="F105" s="199">
        <f t="shared" si="0"/>
        <v>0.12</v>
      </c>
      <c r="G105" s="199">
        <f t="shared" si="0"/>
        <v>0.1</v>
      </c>
      <c r="H105" s="199">
        <f t="shared" si="0"/>
        <v>0.12500000000000003</v>
      </c>
      <c r="I105" s="197">
        <f t="shared" si="0"/>
        <v>0.11000000000000001</v>
      </c>
    </row>
    <row r="106" spans="1:9" ht="13.5" thickBot="1" x14ac:dyDescent="0.25"/>
    <row r="107" spans="1:9" ht="13.5" thickBot="1" x14ac:dyDescent="0.25">
      <c r="A107" s="58"/>
      <c r="B107" s="200" t="s">
        <v>45</v>
      </c>
      <c r="C107" s="199">
        <f>($B$98*(C98-C105)^2+$B$99*(C99-C105)^2+$B$100*(C100-C105)^2+$B$101*(C101-C105)^2+$B$102*(C102-C105)^2)^0.5</f>
        <v>0.10954451150103323</v>
      </c>
      <c r="D107" s="199">
        <f t="shared" ref="D107:I107" si="1">($B$98*(D98-D105)^2+$B$99*(D99-D105)^2+$B$100*(D100-D105)^2+$B$101*(D101-D105)^2+$B$102*(D102-D105)^2)^0.5</f>
        <v>0.10954451150103323</v>
      </c>
      <c r="E107" s="199">
        <f t="shared" si="1"/>
        <v>0.21908902300206648</v>
      </c>
      <c r="F107" s="199">
        <f t="shared" si="1"/>
        <v>0.12083045973594572</v>
      </c>
      <c r="G107" s="199">
        <f t="shared" si="1"/>
        <v>6.2063353831181823E-18</v>
      </c>
      <c r="H107" s="199">
        <f t="shared" si="1"/>
        <v>0.16431676725154987</v>
      </c>
      <c r="I107" s="197">
        <f t="shared" si="1"/>
        <v>0.10074720839804942</v>
      </c>
    </row>
    <row r="110" spans="1:9" x14ac:dyDescent="0.2">
      <c r="A110" s="26" t="s">
        <v>132</v>
      </c>
    </row>
    <row r="111" spans="1:9" x14ac:dyDescent="0.2">
      <c r="A111" s="26" t="s">
        <v>47</v>
      </c>
    </row>
    <row r="112" spans="1:9" x14ac:dyDescent="0.2">
      <c r="A112" s="26"/>
    </row>
    <row r="113" spans="1:4" x14ac:dyDescent="0.2">
      <c r="A113" s="26" t="s">
        <v>46</v>
      </c>
    </row>
    <row r="114" spans="1:4" x14ac:dyDescent="0.2">
      <c r="A114" s="26"/>
      <c r="B114" s="16"/>
      <c r="C114" s="16"/>
      <c r="D114" s="4"/>
    </row>
    <row r="115" spans="1:4" x14ac:dyDescent="0.2">
      <c r="A115" s="26" t="s">
        <v>133</v>
      </c>
      <c r="B115" s="16"/>
      <c r="C115" s="16"/>
      <c r="D115" s="4"/>
    </row>
    <row r="116" spans="1:4" x14ac:dyDescent="0.2">
      <c r="A116" s="26" t="s">
        <v>151</v>
      </c>
      <c r="B116" s="16"/>
      <c r="C116" s="16"/>
      <c r="D116" s="4"/>
    </row>
    <row r="117" spans="1:4" x14ac:dyDescent="0.2">
      <c r="A117" s="26" t="s">
        <v>149</v>
      </c>
      <c r="B117" s="16"/>
      <c r="C117" s="16"/>
      <c r="D117" s="4"/>
    </row>
    <row r="118" spans="1:4" x14ac:dyDescent="0.2">
      <c r="A118" s="26"/>
      <c r="B118" s="16"/>
      <c r="C118" s="16"/>
      <c r="D118" s="4"/>
    </row>
    <row r="119" spans="1:4" x14ac:dyDescent="0.2">
      <c r="A119" s="26"/>
      <c r="B119" s="16"/>
      <c r="C119" s="16"/>
      <c r="D119" s="4"/>
    </row>
    <row r="120" spans="1:4" x14ac:dyDescent="0.2">
      <c r="A120" s="26"/>
      <c r="B120" s="16"/>
      <c r="C120" s="16"/>
      <c r="D120" s="4"/>
    </row>
    <row r="121" spans="1:4" x14ac:dyDescent="0.2">
      <c r="A121" s="26"/>
      <c r="B121" s="16"/>
      <c r="C121" s="16"/>
      <c r="D121" s="4"/>
    </row>
    <row r="122" spans="1:4" x14ac:dyDescent="0.2">
      <c r="A122" s="26"/>
      <c r="B122" s="16"/>
      <c r="C122" s="16"/>
      <c r="D122" s="4"/>
    </row>
    <row r="123" spans="1:4" x14ac:dyDescent="0.2">
      <c r="A123" s="26"/>
      <c r="B123" s="16"/>
      <c r="C123" s="16"/>
      <c r="D123" s="4"/>
    </row>
    <row r="124" spans="1:4" x14ac:dyDescent="0.2">
      <c r="A124" s="26"/>
      <c r="B124" s="16"/>
      <c r="C124" s="16"/>
      <c r="D124" s="4"/>
    </row>
    <row r="125" spans="1:4" x14ac:dyDescent="0.2">
      <c r="A125" s="26"/>
      <c r="B125" s="16"/>
      <c r="C125" s="16"/>
      <c r="D125" s="4"/>
    </row>
    <row r="126" spans="1:4" x14ac:dyDescent="0.2">
      <c r="A126" s="26"/>
      <c r="B126" s="16"/>
      <c r="C126" s="16"/>
      <c r="D126" s="4"/>
    </row>
    <row r="127" spans="1:4" x14ac:dyDescent="0.2">
      <c r="A127" s="26"/>
      <c r="B127" s="16"/>
      <c r="C127" s="16"/>
      <c r="D127" s="4"/>
    </row>
    <row r="128" spans="1:4" x14ac:dyDescent="0.2">
      <c r="A128" s="26"/>
      <c r="B128" s="16"/>
      <c r="C128" s="16"/>
      <c r="D128" s="4"/>
    </row>
    <row r="129" spans="1:6" x14ac:dyDescent="0.2">
      <c r="A129" s="26"/>
      <c r="B129" s="16"/>
      <c r="C129" s="16"/>
      <c r="D129" s="4"/>
    </row>
    <row r="130" spans="1:6" x14ac:dyDescent="0.2">
      <c r="A130" s="26"/>
      <c r="B130" s="16"/>
      <c r="C130" s="16"/>
      <c r="D130" s="4"/>
    </row>
    <row r="131" spans="1:6" ht="13.5" thickBot="1" x14ac:dyDescent="0.25">
      <c r="A131" s="26"/>
      <c r="B131" s="16"/>
      <c r="C131" s="16"/>
      <c r="D131" s="4"/>
    </row>
    <row r="132" spans="1:6" ht="13.5" thickBot="1" x14ac:dyDescent="0.25">
      <c r="A132" s="82" t="s">
        <v>33</v>
      </c>
      <c r="B132" s="83" t="s">
        <v>34</v>
      </c>
      <c r="C132" s="16"/>
      <c r="D132" s="4"/>
    </row>
    <row r="133" spans="1:6" ht="13.5" thickBot="1" x14ac:dyDescent="0.25">
      <c r="A133" s="119">
        <v>-0.1</v>
      </c>
      <c r="B133" s="116">
        <v>0.3</v>
      </c>
      <c r="C133" s="16"/>
      <c r="D133" s="4"/>
    </row>
    <row r="134" spans="1:6" ht="13.5" thickBot="1" x14ac:dyDescent="0.25">
      <c r="A134" s="120">
        <v>0</v>
      </c>
      <c r="B134" s="117">
        <v>0.2</v>
      </c>
      <c r="D134" s="100"/>
      <c r="E134" s="101" t="s">
        <v>85</v>
      </c>
      <c r="F134" s="102">
        <f>CORREL(A133:A137,B133:B137)</f>
        <v>-1</v>
      </c>
    </row>
    <row r="135" spans="1:6" x14ac:dyDescent="0.2">
      <c r="A135" s="120">
        <v>0.1</v>
      </c>
      <c r="B135" s="117">
        <v>0.1</v>
      </c>
      <c r="D135" s="4"/>
      <c r="E135" s="4"/>
    </row>
    <row r="136" spans="1:6" x14ac:dyDescent="0.2">
      <c r="A136" s="120">
        <v>0.2</v>
      </c>
      <c r="B136" s="117">
        <v>0</v>
      </c>
      <c r="D136" s="48" t="s">
        <v>86</v>
      </c>
      <c r="E136" s="4"/>
    </row>
    <row r="137" spans="1:6" ht="13.5" thickBot="1" x14ac:dyDescent="0.25">
      <c r="A137" s="121">
        <v>0.3</v>
      </c>
      <c r="B137" s="118">
        <v>-0.1</v>
      </c>
      <c r="D137" s="4"/>
      <c r="E137" s="4"/>
    </row>
    <row r="138" spans="1:6" x14ac:dyDescent="0.2">
      <c r="D138" s="4"/>
      <c r="E138" s="4"/>
    </row>
    <row r="139" spans="1:6" x14ac:dyDescent="0.2">
      <c r="D139" s="4"/>
      <c r="E139" s="4"/>
    </row>
    <row r="140" spans="1:6" x14ac:dyDescent="0.2">
      <c r="A140" s="7"/>
      <c r="B140" s="7"/>
      <c r="D140" s="4"/>
      <c r="E140" s="4"/>
    </row>
    <row r="141" spans="1:6" ht="13.5" thickBot="1" x14ac:dyDescent="0.25">
      <c r="A141" s="26"/>
      <c r="B141" s="46"/>
      <c r="C141" s="47"/>
      <c r="D141" s="4"/>
      <c r="E141" s="4"/>
    </row>
    <row r="142" spans="1:6" ht="13.5" thickBot="1" x14ac:dyDescent="0.25">
      <c r="A142" s="122" t="s">
        <v>33</v>
      </c>
      <c r="B142" s="83" t="s">
        <v>35</v>
      </c>
      <c r="C142" s="47"/>
      <c r="D142" s="100"/>
      <c r="E142" s="101" t="s">
        <v>85</v>
      </c>
      <c r="F142" s="102">
        <f>CORREL(A143:A147,B143:B147)</f>
        <v>0.99999999999999978</v>
      </c>
    </row>
    <row r="143" spans="1:6" x14ac:dyDescent="0.2">
      <c r="A143" s="123">
        <v>-0.1</v>
      </c>
      <c r="B143" s="116">
        <v>-0.25</v>
      </c>
      <c r="C143" s="47"/>
      <c r="D143" s="4"/>
      <c r="E143" s="4"/>
    </row>
    <row r="144" spans="1:6" x14ac:dyDescent="0.2">
      <c r="A144" s="120">
        <v>0</v>
      </c>
      <c r="B144" s="117">
        <v>-0.05</v>
      </c>
      <c r="C144" s="47"/>
      <c r="D144" s="48" t="s">
        <v>87</v>
      </c>
      <c r="E144" s="4"/>
    </row>
    <row r="145" spans="1:6" x14ac:dyDescent="0.2">
      <c r="A145" s="120">
        <v>0.1</v>
      </c>
      <c r="B145" s="117">
        <v>0.15</v>
      </c>
      <c r="C145" s="47"/>
      <c r="D145" s="4"/>
      <c r="E145" s="4"/>
    </row>
    <row r="146" spans="1:6" x14ac:dyDescent="0.2">
      <c r="A146" s="120">
        <v>0.2</v>
      </c>
      <c r="B146" s="117">
        <v>0.35</v>
      </c>
      <c r="C146" s="47"/>
      <c r="D146" s="4"/>
      <c r="E146" s="4"/>
    </row>
    <row r="147" spans="1:6" ht="13.5" thickBot="1" x14ac:dyDescent="0.25">
      <c r="A147" s="121">
        <v>0.3</v>
      </c>
      <c r="B147" s="118">
        <v>0.55000000000000004</v>
      </c>
      <c r="C147" s="47"/>
      <c r="D147" s="4"/>
      <c r="E147" s="4"/>
    </row>
    <row r="148" spans="1:6" x14ac:dyDescent="0.2">
      <c r="A148" s="26"/>
      <c r="B148" s="16"/>
      <c r="C148" s="47"/>
      <c r="D148" s="4"/>
      <c r="E148" s="4"/>
    </row>
    <row r="149" spans="1:6" ht="13.5" thickBot="1" x14ac:dyDescent="0.25">
      <c r="A149" s="26"/>
      <c r="B149" s="46"/>
      <c r="C149" s="47"/>
      <c r="D149" s="4"/>
      <c r="E149" s="4"/>
    </row>
    <row r="150" spans="1:6" ht="13.5" thickBot="1" x14ac:dyDescent="0.25">
      <c r="A150" s="122" t="s">
        <v>33</v>
      </c>
      <c r="B150" s="83" t="s">
        <v>36</v>
      </c>
      <c r="C150" s="47"/>
      <c r="D150" s="100"/>
      <c r="E150" s="101" t="s">
        <v>85</v>
      </c>
      <c r="F150" s="102">
        <f>CORREL(A151:A155,B151:B155)</f>
        <v>0.64372630957871824</v>
      </c>
    </row>
    <row r="151" spans="1:6" x14ac:dyDescent="0.2">
      <c r="A151" s="123">
        <v>-0.1</v>
      </c>
      <c r="B151" s="125">
        <v>0.15</v>
      </c>
      <c r="C151" s="47"/>
      <c r="D151" s="4"/>
    </row>
    <row r="152" spans="1:6" x14ac:dyDescent="0.2">
      <c r="A152" s="120">
        <v>0</v>
      </c>
      <c r="B152" s="117">
        <v>0.1</v>
      </c>
      <c r="C152" s="47"/>
      <c r="D152" s="48" t="s">
        <v>134</v>
      </c>
    </row>
    <row r="153" spans="1:6" x14ac:dyDescent="0.2">
      <c r="A153" s="120">
        <v>0.1</v>
      </c>
      <c r="B153" s="116">
        <v>0</v>
      </c>
      <c r="C153" s="47"/>
      <c r="D153" s="48" t="s">
        <v>48</v>
      </c>
    </row>
    <row r="154" spans="1:6" x14ac:dyDescent="0.2">
      <c r="A154" s="120">
        <v>0.2</v>
      </c>
      <c r="B154" s="117">
        <v>0.25</v>
      </c>
      <c r="C154" s="47"/>
      <c r="D154" s="4"/>
    </row>
    <row r="155" spans="1:6" ht="13.5" thickBot="1" x14ac:dyDescent="0.25">
      <c r="A155" s="121">
        <v>0.3</v>
      </c>
      <c r="B155" s="118">
        <v>0.35</v>
      </c>
      <c r="C155" s="47"/>
      <c r="D155" s="4"/>
    </row>
    <row r="156" spans="1:6" x14ac:dyDescent="0.2">
      <c r="A156" s="26"/>
      <c r="B156" s="16"/>
      <c r="C156" s="47"/>
      <c r="D156" s="4"/>
    </row>
    <row r="157" spans="1:6" x14ac:dyDescent="0.2">
      <c r="B157" s="26"/>
      <c r="C157" s="26"/>
      <c r="D157" s="28"/>
      <c r="E157" s="26"/>
      <c r="F157" s="26"/>
    </row>
    <row r="158" spans="1:6" x14ac:dyDescent="0.2">
      <c r="D158" s="6"/>
    </row>
    <row r="159" spans="1:6" ht="14.25" x14ac:dyDescent="0.2">
      <c r="A159" s="61" t="s">
        <v>71</v>
      </c>
      <c r="D159" s="6"/>
    </row>
    <row r="160" spans="1:6" x14ac:dyDescent="0.2">
      <c r="A160" s="25"/>
      <c r="D160" s="6"/>
    </row>
    <row r="161" spans="1:7" x14ac:dyDescent="0.2">
      <c r="A161" s="26" t="s">
        <v>135</v>
      </c>
      <c r="D161" s="6"/>
    </row>
    <row r="162" spans="1:7" x14ac:dyDescent="0.2">
      <c r="A162" s="26" t="s">
        <v>106</v>
      </c>
      <c r="D162" s="6"/>
    </row>
    <row r="163" spans="1:7" x14ac:dyDescent="0.2">
      <c r="A163" s="26" t="s">
        <v>136</v>
      </c>
      <c r="D163" s="6"/>
    </row>
    <row r="164" spans="1:7" x14ac:dyDescent="0.2">
      <c r="A164" s="26" t="s">
        <v>137</v>
      </c>
      <c r="D164" s="6"/>
    </row>
    <row r="165" spans="1:7" ht="15.75" x14ac:dyDescent="0.25">
      <c r="A165" s="26"/>
      <c r="D165" s="11"/>
    </row>
    <row r="166" spans="1:7" ht="13.5" thickBot="1" x14ac:dyDescent="0.25">
      <c r="D166" s="6"/>
    </row>
    <row r="167" spans="1:7" ht="13.5" thickBot="1" x14ac:dyDescent="0.25">
      <c r="B167" s="217" t="s">
        <v>49</v>
      </c>
      <c r="C167" s="218"/>
      <c r="D167" s="218"/>
      <c r="E167" s="219"/>
    </row>
    <row r="168" spans="1:7" ht="13.5" thickBot="1" x14ac:dyDescent="0.25">
      <c r="A168" s="122" t="s">
        <v>1</v>
      </c>
      <c r="B168" s="160" t="s">
        <v>50</v>
      </c>
      <c r="C168" s="160" t="s">
        <v>51</v>
      </c>
      <c r="D168" s="160" t="s">
        <v>52</v>
      </c>
      <c r="E168" s="83" t="s">
        <v>53</v>
      </c>
    </row>
    <row r="169" spans="1:7" x14ac:dyDescent="0.2">
      <c r="A169" s="158">
        <v>2012</v>
      </c>
      <c r="B169" s="155">
        <v>0.1</v>
      </c>
      <c r="C169" s="155">
        <v>0.1</v>
      </c>
      <c r="D169" s="155">
        <v>0.1</v>
      </c>
      <c r="E169" s="124">
        <v>0.1</v>
      </c>
      <c r="F169" s="108"/>
    </row>
    <row r="170" spans="1:7" x14ac:dyDescent="0.2">
      <c r="A170" s="150">
        <v>2013</v>
      </c>
      <c r="B170" s="156">
        <v>0.2</v>
      </c>
      <c r="C170" s="156">
        <v>0.15</v>
      </c>
      <c r="D170" s="156">
        <v>0.2</v>
      </c>
      <c r="E170" s="157">
        <v>0.3</v>
      </c>
      <c r="F170" s="108"/>
    </row>
    <row r="171" spans="1:7" ht="13.5" thickBot="1" x14ac:dyDescent="0.25">
      <c r="A171" s="159">
        <v>2014</v>
      </c>
      <c r="B171" s="161">
        <v>-0.1</v>
      </c>
      <c r="C171" s="161">
        <v>0</v>
      </c>
      <c r="D171" s="161">
        <v>-0.1</v>
      </c>
      <c r="E171" s="115">
        <v>-0.3</v>
      </c>
      <c r="F171" s="108"/>
    </row>
    <row r="172" spans="1:7" s="18" customFormat="1" x14ac:dyDescent="0.2">
      <c r="B172" s="19"/>
      <c r="C172" s="19"/>
      <c r="D172" s="19"/>
      <c r="E172" s="19"/>
    </row>
    <row r="173" spans="1:7" s="18" customFormat="1" x14ac:dyDescent="0.2">
      <c r="A173" s="26" t="s">
        <v>99</v>
      </c>
      <c r="B173" s="26"/>
      <c r="C173" s="26"/>
      <c r="D173" s="19"/>
      <c r="E173" s="19"/>
    </row>
    <row r="174" spans="1:7" s="18" customFormat="1" x14ac:dyDescent="0.2">
      <c r="A174" s="26"/>
      <c r="B174" s="211" t="s">
        <v>102</v>
      </c>
      <c r="C174" s="211" t="s">
        <v>103</v>
      </c>
      <c r="D174" s="19"/>
      <c r="E174" s="19"/>
    </row>
    <row r="175" spans="1:7" s="18" customFormat="1" x14ac:dyDescent="0.2">
      <c r="A175" s="26" t="s">
        <v>93</v>
      </c>
      <c r="B175" s="211">
        <f>SLOPE(C169:C171,B169:B171)</f>
        <v>0.49999999999999994</v>
      </c>
      <c r="C175" s="211">
        <f>INTERCEPT(C169:C171,B169:B171)</f>
        <v>4.9999999999999996E-2</v>
      </c>
      <c r="D175" s="19"/>
      <c r="E175" s="19"/>
      <c r="G175" s="29"/>
    </row>
    <row r="176" spans="1:7" s="18" customFormat="1" x14ac:dyDescent="0.2">
      <c r="A176" s="26" t="s">
        <v>94</v>
      </c>
      <c r="B176" s="211">
        <f>SLOPE(D169:D171,B169:B171)</f>
        <v>1</v>
      </c>
      <c r="C176" s="211">
        <f>INTERCEPT(D169:D171,B169:B171)</f>
        <v>0</v>
      </c>
      <c r="D176" s="19"/>
      <c r="E176" s="19"/>
      <c r="G176" s="29"/>
    </row>
    <row r="177" spans="1:8" s="18" customFormat="1" x14ac:dyDescent="0.2">
      <c r="A177" s="26" t="s">
        <v>95</v>
      </c>
      <c r="B177" s="211">
        <f>SLOPE(E169:E171,B169:B171)</f>
        <v>1.9999999999999998</v>
      </c>
      <c r="C177" s="211">
        <f>INTERCEPT(E169:E171,B169:B171)</f>
        <v>-9.9999999999999978E-2</v>
      </c>
      <c r="D177" s="19"/>
      <c r="E177" s="19"/>
      <c r="G177" s="29"/>
    </row>
    <row r="178" spans="1:8" s="18" customFormat="1" x14ac:dyDescent="0.2">
      <c r="A178" s="26"/>
      <c r="B178" s="26"/>
      <c r="C178" s="26"/>
      <c r="D178" s="19"/>
      <c r="E178" s="19"/>
    </row>
    <row r="179" spans="1:8" x14ac:dyDescent="0.2">
      <c r="A179" s="26" t="s">
        <v>104</v>
      </c>
      <c r="B179" s="26"/>
      <c r="C179" s="26"/>
    </row>
    <row r="184" spans="1:8" x14ac:dyDescent="0.2">
      <c r="H184" s="40" t="s">
        <v>53</v>
      </c>
    </row>
    <row r="186" spans="1:8" x14ac:dyDescent="0.2">
      <c r="H186" s="40" t="s">
        <v>52</v>
      </c>
    </row>
    <row r="187" spans="1:8" x14ac:dyDescent="0.2">
      <c r="H187" s="40" t="s">
        <v>51</v>
      </c>
    </row>
    <row r="189" spans="1:8" x14ac:dyDescent="0.2">
      <c r="H189" s="49"/>
    </row>
    <row r="202" spans="1:5" ht="14.25" x14ac:dyDescent="0.2">
      <c r="A202" s="61" t="s">
        <v>110</v>
      </c>
    </row>
    <row r="203" spans="1:5" x14ac:dyDescent="0.2">
      <c r="A203" s="25"/>
    </row>
    <row r="204" spans="1:5" x14ac:dyDescent="0.2">
      <c r="A204" s="26" t="s">
        <v>84</v>
      </c>
    </row>
    <row r="205" spans="1:5" ht="13.5" thickBot="1" x14ac:dyDescent="0.25">
      <c r="A205" s="20"/>
      <c r="B205" s="20"/>
      <c r="C205" s="20"/>
    </row>
    <row r="206" spans="1:5" x14ac:dyDescent="0.2">
      <c r="A206" s="87" t="s">
        <v>54</v>
      </c>
      <c r="B206" s="103"/>
      <c r="C206" s="126">
        <v>0.06</v>
      </c>
      <c r="D206" s="145" t="s">
        <v>81</v>
      </c>
      <c r="E206" s="20"/>
    </row>
    <row r="207" spans="1:5" x14ac:dyDescent="0.2">
      <c r="A207" s="104" t="s">
        <v>55</v>
      </c>
      <c r="B207" s="50"/>
      <c r="C207" s="127">
        <v>0.1</v>
      </c>
      <c r="D207" s="145" t="s">
        <v>82</v>
      </c>
    </row>
    <row r="208" spans="1:5" ht="13.5" thickBot="1" x14ac:dyDescent="0.25">
      <c r="A208" s="105" t="s">
        <v>56</v>
      </c>
      <c r="B208" s="106"/>
      <c r="C208" s="128">
        <v>1.1000000000000001</v>
      </c>
      <c r="D208" s="145" t="s">
        <v>83</v>
      </c>
    </row>
    <row r="209" spans="1:3" ht="13.5" thickBot="1" x14ac:dyDescent="0.25"/>
    <row r="210" spans="1:3" ht="13.5" thickBot="1" x14ac:dyDescent="0.25">
      <c r="B210" s="129" t="s">
        <v>76</v>
      </c>
      <c r="C210" s="53">
        <f>C206+C208*(C207-C206)</f>
        <v>0.10400000000000001</v>
      </c>
    </row>
    <row r="212" spans="1:3" x14ac:dyDescent="0.2">
      <c r="A212" s="26" t="s">
        <v>6</v>
      </c>
    </row>
    <row r="213" spans="1:3" x14ac:dyDescent="0.2">
      <c r="A213" s="26" t="s">
        <v>138</v>
      </c>
    </row>
    <row r="214" spans="1:3" ht="13.5" thickBot="1" x14ac:dyDescent="0.25"/>
    <row r="215" spans="1:3" x14ac:dyDescent="0.2">
      <c r="A215" s="32" t="s">
        <v>2</v>
      </c>
      <c r="B215" s="32" t="s">
        <v>57</v>
      </c>
      <c r="C215" s="1" t="s">
        <v>9</v>
      </c>
    </row>
    <row r="216" spans="1:3" ht="13.5" thickBot="1" x14ac:dyDescent="0.25">
      <c r="A216" s="30"/>
      <c r="B216" s="54">
        <f>C210</f>
        <v>0.10400000000000001</v>
      </c>
      <c r="C216" s="1" t="s">
        <v>58</v>
      </c>
    </row>
    <row r="217" spans="1:3" x14ac:dyDescent="0.2">
      <c r="A217" s="162">
        <v>0</v>
      </c>
      <c r="B217" s="163">
        <f t="dataTable" ref="B217:B221" dt2D="0" dtr="0" r1="C208" ca="1"/>
        <v>0.06</v>
      </c>
      <c r="C217" s="1" t="s">
        <v>139</v>
      </c>
    </row>
    <row r="218" spans="1:3" x14ac:dyDescent="0.2">
      <c r="A218" s="164">
        <v>0.5</v>
      </c>
      <c r="B218" s="165">
        <v>0.08</v>
      </c>
      <c r="C218" s="1" t="s">
        <v>140</v>
      </c>
    </row>
    <row r="219" spans="1:3" x14ac:dyDescent="0.2">
      <c r="A219" s="164">
        <v>1</v>
      </c>
      <c r="B219" s="165">
        <v>0.1</v>
      </c>
      <c r="C219" s="1" t="s">
        <v>96</v>
      </c>
    </row>
    <row r="220" spans="1:3" x14ac:dyDescent="0.2">
      <c r="A220" s="164">
        <v>1.5</v>
      </c>
      <c r="B220" s="165">
        <v>0.12000000000000001</v>
      </c>
      <c r="C220" s="1" t="s">
        <v>141</v>
      </c>
    </row>
    <row r="221" spans="1:3" ht="13.5" thickBot="1" x14ac:dyDescent="0.25">
      <c r="A221" s="31">
        <v>2</v>
      </c>
      <c r="B221" s="55">
        <v>0.14000000000000001</v>
      </c>
      <c r="C221" s="1" t="s">
        <v>97</v>
      </c>
    </row>
    <row r="222" spans="1:3" x14ac:dyDescent="0.2">
      <c r="C222" s="1" t="s">
        <v>59</v>
      </c>
    </row>
    <row r="223" spans="1:3" x14ac:dyDescent="0.2">
      <c r="C223" s="1" t="s">
        <v>142</v>
      </c>
    </row>
    <row r="224" spans="1:3" x14ac:dyDescent="0.2">
      <c r="C224" s="1" t="s">
        <v>143</v>
      </c>
    </row>
    <row r="225" spans="3:3" x14ac:dyDescent="0.2">
      <c r="C225" s="1" t="s">
        <v>144</v>
      </c>
    </row>
    <row r="226" spans="3:3" x14ac:dyDescent="0.2">
      <c r="C226" s="1" t="s">
        <v>98</v>
      </c>
    </row>
    <row r="247" spans="1:7" x14ac:dyDescent="0.2">
      <c r="A247" s="26" t="s">
        <v>145</v>
      </c>
    </row>
    <row r="248" spans="1:7" x14ac:dyDescent="0.2">
      <c r="A248" s="26" t="s">
        <v>146</v>
      </c>
    </row>
    <row r="249" spans="1:7" x14ac:dyDescent="0.2">
      <c r="A249" s="26" t="s">
        <v>60</v>
      </c>
    </row>
    <row r="250" spans="1:7" x14ac:dyDescent="0.2">
      <c r="A250" s="26"/>
    </row>
    <row r="251" spans="1:7" x14ac:dyDescent="0.2">
      <c r="A251" s="26" t="s">
        <v>8</v>
      </c>
    </row>
    <row r="253" spans="1:7" x14ac:dyDescent="0.2">
      <c r="C253" s="7" t="s">
        <v>3</v>
      </c>
    </row>
    <row r="254" spans="1:7" x14ac:dyDescent="0.2">
      <c r="A254" s="8" t="s">
        <v>147</v>
      </c>
      <c r="E254" s="8" t="s">
        <v>148</v>
      </c>
    </row>
    <row r="255" spans="1:7" ht="13.5" thickBot="1" x14ac:dyDescent="0.25">
      <c r="A255" s="8"/>
      <c r="E255" s="8"/>
    </row>
    <row r="256" spans="1:7" ht="13.5" thickBot="1" x14ac:dyDescent="0.25">
      <c r="A256" s="52" t="s">
        <v>4</v>
      </c>
      <c r="B256" s="111"/>
      <c r="C256" s="130">
        <v>0.02</v>
      </c>
      <c r="E256" s="52" t="s">
        <v>65</v>
      </c>
      <c r="F256" s="111"/>
      <c r="G256" s="131">
        <v>2.5000000000000001E-2</v>
      </c>
    </row>
    <row r="257" spans="1:7" ht="13.5" thickBot="1" x14ac:dyDescent="0.25"/>
    <row r="258" spans="1:7" x14ac:dyDescent="0.2">
      <c r="A258" s="87" t="s">
        <v>62</v>
      </c>
      <c r="B258" s="103"/>
      <c r="C258" s="132">
        <f>C206</f>
        <v>0.06</v>
      </c>
      <c r="E258" s="87" t="s">
        <v>77</v>
      </c>
      <c r="F258" s="103"/>
      <c r="G258" s="132">
        <f>C206</f>
        <v>0.06</v>
      </c>
    </row>
    <row r="259" spans="1:7" x14ac:dyDescent="0.2">
      <c r="A259" s="104" t="s">
        <v>61</v>
      </c>
      <c r="B259" s="50"/>
      <c r="C259" s="133">
        <f>C207</f>
        <v>0.1</v>
      </c>
      <c r="E259" s="104" t="s">
        <v>61</v>
      </c>
      <c r="F259" s="50"/>
      <c r="G259" s="133">
        <f>C207</f>
        <v>0.1</v>
      </c>
    </row>
    <row r="260" spans="1:7" ht="13.5" thickBot="1" x14ac:dyDescent="0.25">
      <c r="A260" s="71" t="s">
        <v>63</v>
      </c>
      <c r="B260" s="20"/>
      <c r="C260" s="134">
        <f>C258+C256</f>
        <v>0.08</v>
      </c>
      <c r="E260" s="105" t="s">
        <v>64</v>
      </c>
      <c r="F260" s="106"/>
      <c r="G260" s="139">
        <f>G259+G256</f>
        <v>0.125</v>
      </c>
    </row>
    <row r="261" spans="1:7" ht="13.5" thickBot="1" x14ac:dyDescent="0.25">
      <c r="A261" s="105" t="s">
        <v>64</v>
      </c>
      <c r="B261" s="106"/>
      <c r="C261" s="135">
        <f>C259+C256</f>
        <v>0.12000000000000001</v>
      </c>
    </row>
    <row r="262" spans="1:7" ht="13.5" thickBot="1" x14ac:dyDescent="0.25">
      <c r="E262" s="140"/>
      <c r="F262" s="129" t="s">
        <v>76</v>
      </c>
      <c r="G262" s="57">
        <f>G258+C208*(G260-G258)</f>
        <v>0.13150000000000001</v>
      </c>
    </row>
    <row r="263" spans="1:7" ht="13.5" thickBot="1" x14ac:dyDescent="0.25">
      <c r="A263" s="20"/>
      <c r="B263" s="129" t="s">
        <v>76</v>
      </c>
      <c r="C263" s="56">
        <f>C260+C208*(C261-C260)</f>
        <v>0.12400000000000001</v>
      </c>
    </row>
    <row r="265" spans="1:7" x14ac:dyDescent="0.2">
      <c r="B265" s="9"/>
      <c r="E265" s="5"/>
    </row>
    <row r="266" spans="1:7" x14ac:dyDescent="0.2">
      <c r="A266" s="26" t="s">
        <v>66</v>
      </c>
      <c r="B266" s="9"/>
      <c r="E266" s="5"/>
    </row>
    <row r="267" spans="1:7" ht="13.5" thickBot="1" x14ac:dyDescent="0.25">
      <c r="A267" s="26"/>
      <c r="B267" s="9"/>
      <c r="E267" s="5"/>
    </row>
    <row r="268" spans="1:7" ht="13.5" thickBot="1" x14ac:dyDescent="0.25">
      <c r="A268" s="52"/>
      <c r="B268" s="220" t="s">
        <v>7</v>
      </c>
      <c r="C268" s="220"/>
      <c r="D268" s="221"/>
    </row>
    <row r="269" spans="1:7" ht="13.5" thickBot="1" x14ac:dyDescent="0.25">
      <c r="A269" s="141" t="s">
        <v>2</v>
      </c>
      <c r="B269" s="142" t="s">
        <v>67</v>
      </c>
      <c r="C269" s="142" t="s">
        <v>68</v>
      </c>
      <c r="D269" s="142" t="s">
        <v>69</v>
      </c>
      <c r="E269" s="10"/>
    </row>
    <row r="270" spans="1:7" x14ac:dyDescent="0.2">
      <c r="A270" s="178"/>
      <c r="B270" s="171">
        <f>C210</f>
        <v>0.10400000000000001</v>
      </c>
      <c r="C270" s="171">
        <f>C263</f>
        <v>0.12400000000000001</v>
      </c>
      <c r="D270" s="143">
        <f>G262</f>
        <v>0.13150000000000001</v>
      </c>
      <c r="E270" s="12"/>
    </row>
    <row r="271" spans="1:7" x14ac:dyDescent="0.2">
      <c r="A271" s="168">
        <v>0</v>
      </c>
      <c r="B271" s="172">
        <f t="dataTable" ref="B271:D275" dt2D="0" dtr="0" r1="C208"/>
        <v>0.06</v>
      </c>
      <c r="C271" s="175">
        <v>0.08</v>
      </c>
      <c r="D271" s="166">
        <v>0.06</v>
      </c>
      <c r="E271" s="13"/>
    </row>
    <row r="272" spans="1:7" x14ac:dyDescent="0.2">
      <c r="A272" s="169">
        <v>0.5</v>
      </c>
      <c r="B272" s="173">
        <v>0.08</v>
      </c>
      <c r="C272" s="176">
        <v>0.1</v>
      </c>
      <c r="D272" s="167">
        <v>9.2499999999999999E-2</v>
      </c>
      <c r="E272" s="13"/>
    </row>
    <row r="273" spans="1:5" x14ac:dyDescent="0.2">
      <c r="A273" s="169">
        <v>1</v>
      </c>
      <c r="B273" s="173">
        <v>0.1</v>
      </c>
      <c r="C273" s="176">
        <v>0.12000000000000001</v>
      </c>
      <c r="D273" s="167">
        <v>0.125</v>
      </c>
      <c r="E273" s="13"/>
    </row>
    <row r="274" spans="1:5" x14ac:dyDescent="0.2">
      <c r="A274" s="169">
        <v>1.5</v>
      </c>
      <c r="B274" s="173">
        <v>0.12000000000000001</v>
      </c>
      <c r="C274" s="176">
        <v>0.14000000000000001</v>
      </c>
      <c r="D274" s="167">
        <v>0.1575</v>
      </c>
      <c r="E274" s="13"/>
    </row>
    <row r="275" spans="1:5" ht="13.5" thickBot="1" x14ac:dyDescent="0.25">
      <c r="A275" s="170">
        <v>2</v>
      </c>
      <c r="B275" s="174">
        <v>0.14000000000000001</v>
      </c>
      <c r="C275" s="177">
        <v>0.16000000000000003</v>
      </c>
      <c r="D275" s="144">
        <v>0.19</v>
      </c>
      <c r="E275" s="13"/>
    </row>
    <row r="276" spans="1:5" x14ac:dyDescent="0.2">
      <c r="A276" s="22"/>
      <c r="B276" s="23"/>
      <c r="C276" s="20"/>
      <c r="D276" s="24"/>
      <c r="E276" s="13"/>
    </row>
    <row r="296" spans="1:9" ht="13.5" thickBot="1" x14ac:dyDescent="0.25">
      <c r="A296" s="59"/>
      <c r="B296" s="59"/>
      <c r="C296" s="59"/>
      <c r="D296" s="59"/>
      <c r="E296" s="59"/>
      <c r="F296" s="59"/>
      <c r="G296" s="59"/>
      <c r="H296" s="59"/>
      <c r="I296" s="59"/>
    </row>
    <row r="297" spans="1:9" ht="13.5" thickTop="1" x14ac:dyDescent="0.2">
      <c r="I297" s="60" t="s">
        <v>89</v>
      </c>
    </row>
  </sheetData>
  <mergeCells count="4">
    <mergeCell ref="B167:E167"/>
    <mergeCell ref="B268:D268"/>
    <mergeCell ref="C33:D33"/>
    <mergeCell ref="C34:D34"/>
  </mergeCells>
  <phoneticPr fontId="0" type="noConversion"/>
  <printOptions headings="1"/>
  <pageMargins left="0.7" right="0.7" top="0.75" bottom="0.75" header="0.3" footer="0.3"/>
  <pageSetup scale="79" fitToHeight="0" orientation="portrait" r:id="rId1"/>
  <headerFooter alignWithMargins="0"/>
  <rowBreaks count="2" manualBreakCount="2">
    <brk id="131" max="16383" man="1"/>
    <brk id="26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of Contents</vt:lpstr>
      <vt:lpstr>CH05MODEL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5 UHFM 7TH EDITION</dc:title>
  <dc:subject>Model</dc:subject>
  <dc:creator>Louis C. Gapenski and George H. Pink</dc:creator>
  <cp:lastModifiedBy>Michael  G. Noren</cp:lastModifiedBy>
  <cp:lastPrinted>2015-02-19T03:34:52Z</cp:lastPrinted>
  <dcterms:created xsi:type="dcterms:W3CDTF">1999-08-15T18:50:44Z</dcterms:created>
  <dcterms:modified xsi:type="dcterms:W3CDTF">2015-03-18T14:35:55Z</dcterms:modified>
</cp:coreProperties>
</file>